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680" tabRatio="918" firstSheet="1" activeTab="1"/>
  </bookViews>
  <sheets>
    <sheet name="表1 总概算表" sheetId="18" state="hidden" r:id="rId1"/>
    <sheet name="工程施工费预算表" sheetId="2" r:id="rId2"/>
    <sheet name="机电设备" sheetId="3" r:id="rId3"/>
    <sheet name="金属结构设备" sheetId="4" r:id="rId4"/>
  </sheets>
  <externalReferences>
    <externalReference r:id="rId5"/>
    <externalReference r:id="rId6"/>
  </externalReferences>
  <definedNames>
    <definedName name="_xlnm._FilterDatabase" localSheetId="2" hidden="1">机电设备!$A$2:$F$30</definedName>
    <definedName name="PE管材">[1]附表3主材!#REF!</definedName>
    <definedName name="_xlnm.Print_Area" localSheetId="0">'表1 总概算表'!$A$1:$L$16</definedName>
    <definedName name="_xlnm.Print_Area" localSheetId="1">工程施工费预算表!$A$1:$F$54</definedName>
    <definedName name="_xlnm.Print_Area" localSheetId="2">机电设备!$A$1:$F$30</definedName>
    <definedName name="_xlnm.Print_Area" localSheetId="3">金属结构设备!$A$1:$F$19</definedName>
    <definedName name="_xlnm.Print_Titles" localSheetId="1">工程施工费预算表!$2:$2</definedName>
    <definedName name="_xlnm.Print_Titles" localSheetId="2">机电设备!$1:$2</definedName>
    <definedName name="_xlnm.Print_Titles" localSheetId="3">金属结构设备!$1:$2</definedName>
    <definedName name="PVCU管材">[1]附表3主材!$D$18</definedName>
    <definedName name="初级工">'[1]附件表1 人工'!$F$53</definedName>
    <definedName name="次材单价">[1]附表4次材!$B$1:$D$65536</definedName>
    <definedName name="单价">[1]附表1!$C$1:$E$65536</definedName>
    <definedName name="电">'[1]附件表6 电水风'!$D$19</definedName>
    <definedName name="风">'[1]附件表6 电水风'!$D$30</definedName>
    <definedName name="钢管">'[1]附件表2 主材价计算表'!$M$16</definedName>
    <definedName name="高级工">'[1]附件表1 人工'!$F$27</definedName>
    <definedName name="工长">'[1]附件表1 人工'!$F$13</definedName>
    <definedName name="管道单价">[1]管材管件设备!$A$1:$C$65536</definedName>
    <definedName name="管件单价">[1]管材管件设备!$F$1:$H$65536</definedName>
    <definedName name="混凝土搅拌机0.4m3">'[2]附表5 机械'!$C$17</definedName>
    <definedName name="机械单价">'[1]附表5 机械'!$B$1:$C$65536</definedName>
    <definedName name="间50052">#REF!</definedName>
    <definedName name="间接费率_石方及砂石备料工程">'[1]附件表4 建筑工程'!$AD$7</definedName>
    <definedName name="建筑工程措施费率">'[1]附件表4 建筑工程'!$AD$3</definedName>
    <definedName name="胶轮车">'[2]附表5 机械'!$C$25</definedName>
    <definedName name="利润费率">'[1]附件表4 建筑工程'!$AD$14</definedName>
    <definedName name="卵石200mm">[2]附表3!$D$13</definedName>
    <definedName name="设备单价">[1]管材管件设备!$K$1:$M$65536</definedName>
    <definedName name="水">'[1]附件表6 电水风'!$D$41</definedName>
    <definedName name="细粒混凝土C20">'[2]附件表3 砂浆、混凝土'!$K$6</definedName>
    <definedName name="中级工">'[1]附件表1 人工'!$F$40</definedName>
    <definedName name="主材单价">[1]附表3主材!$B$1:$D$65536</definedName>
  </definedNames>
  <calcPr calcId="144525" fullPrecision="0"/>
</workbook>
</file>

<file path=xl/sharedStrings.xml><?xml version="1.0" encoding="utf-8"?>
<sst xmlns="http://schemas.openxmlformats.org/spreadsheetml/2006/main" count="268" uniqueCount="107">
  <si>
    <r>
      <rPr>
        <sz val="10"/>
        <color indexed="8"/>
        <rFont val="宋体"/>
        <charset val="134"/>
      </rPr>
      <t>表</t>
    </r>
    <r>
      <rPr>
        <sz val="10"/>
        <color indexed="8"/>
        <rFont val="Times New Roman"/>
        <charset val="134"/>
      </rPr>
      <t xml:space="preserve">1 </t>
    </r>
  </si>
  <si>
    <r>
      <rPr>
        <sz val="16"/>
        <color indexed="8"/>
        <rFont val="Times New Roman"/>
        <charset val="134"/>
      </rPr>
      <t xml:space="preserve"> </t>
    </r>
    <r>
      <rPr>
        <sz val="16"/>
        <color indexed="8"/>
        <rFont val="黑体"/>
        <charset val="134"/>
      </rPr>
      <t>总概算表</t>
    </r>
    <r>
      <rPr>
        <sz val="16"/>
        <color indexed="8"/>
        <rFont val="Times New Roman"/>
        <charset val="134"/>
      </rPr>
      <t xml:space="preserve">       </t>
    </r>
  </si>
  <si>
    <r>
      <rPr>
        <sz val="11"/>
        <color indexed="8"/>
        <rFont val="宋体"/>
        <charset val="134"/>
      </rPr>
      <t>总投资</t>
    </r>
  </si>
  <si>
    <r>
      <rPr>
        <sz val="11"/>
        <color indexed="8"/>
        <rFont val="宋体"/>
        <charset val="134"/>
      </rPr>
      <t>万元</t>
    </r>
  </si>
  <si>
    <r>
      <rPr>
        <sz val="12"/>
        <color indexed="8"/>
        <rFont val="黑体"/>
        <charset val="134"/>
      </rPr>
      <t>单位：万元</t>
    </r>
  </si>
  <si>
    <t>序号</t>
  </si>
  <si>
    <t>工程或费用名称</t>
  </si>
  <si>
    <t>建安工程费</t>
  </si>
  <si>
    <t>设备购置费</t>
  </si>
  <si>
    <t>其他费用</t>
  </si>
  <si>
    <t>合计</t>
  </si>
  <si>
    <t>占一至五部分
投资（%）</t>
  </si>
  <si>
    <t>概算价</t>
  </si>
  <si>
    <t>投标报价</t>
  </si>
  <si>
    <r>
      <rPr>
        <sz val="11"/>
        <color indexed="8"/>
        <rFont val="宋体"/>
        <charset val="134"/>
      </rPr>
      <t>建安工
程费</t>
    </r>
  </si>
  <si>
    <r>
      <rPr>
        <sz val="11"/>
        <color indexed="8"/>
        <rFont val="宋体"/>
        <charset val="134"/>
      </rPr>
      <t>设备购
置费</t>
    </r>
  </si>
  <si>
    <r>
      <rPr>
        <sz val="11"/>
        <color indexed="8"/>
        <rFont val="宋体"/>
        <charset val="134"/>
      </rPr>
      <t>独立费用</t>
    </r>
  </si>
  <si>
    <r>
      <rPr>
        <sz val="11"/>
        <color indexed="8"/>
        <rFont val="宋体"/>
        <charset val="134"/>
      </rPr>
      <t>合计</t>
    </r>
  </si>
  <si>
    <r>
      <rPr>
        <b/>
        <sz val="11"/>
        <color indexed="8"/>
        <rFont val="宋体"/>
        <charset val="134"/>
      </rPr>
      <t>Ⅰ</t>
    </r>
  </si>
  <si>
    <r>
      <rPr>
        <b/>
        <sz val="11"/>
        <color indexed="8"/>
        <rFont val="宋体"/>
        <charset val="134"/>
      </rPr>
      <t>工程部分投资</t>
    </r>
  </si>
  <si>
    <r>
      <rPr>
        <sz val="11"/>
        <color indexed="8"/>
        <rFont val="宋体"/>
        <charset val="134"/>
      </rPr>
      <t>第一部分</t>
    </r>
  </si>
  <si>
    <t>建筑工程</t>
  </si>
  <si>
    <r>
      <rPr>
        <sz val="11"/>
        <color indexed="8"/>
        <rFont val="宋体"/>
        <charset val="134"/>
      </rPr>
      <t>第二部分</t>
    </r>
  </si>
  <si>
    <r>
      <rPr>
        <sz val="11"/>
        <rFont val="宋体"/>
        <charset val="134"/>
      </rPr>
      <t>机电设备及安装工程</t>
    </r>
  </si>
  <si>
    <r>
      <rPr>
        <sz val="11"/>
        <color indexed="8"/>
        <rFont val="宋体"/>
        <charset val="134"/>
      </rPr>
      <t>第三部分</t>
    </r>
  </si>
  <si>
    <r>
      <rPr>
        <sz val="11"/>
        <rFont val="宋体"/>
        <charset val="134"/>
      </rPr>
      <t>金属结构设备及安装工程</t>
    </r>
  </si>
  <si>
    <r>
      <rPr>
        <sz val="11"/>
        <color indexed="8"/>
        <rFont val="宋体"/>
        <charset val="134"/>
      </rPr>
      <t>第四部分</t>
    </r>
  </si>
  <si>
    <r>
      <rPr>
        <sz val="11"/>
        <rFont val="宋体"/>
        <charset val="134"/>
      </rPr>
      <t>施工临时工程</t>
    </r>
  </si>
  <si>
    <r>
      <rPr>
        <sz val="11"/>
        <color indexed="8"/>
        <rFont val="宋体"/>
        <charset val="134"/>
      </rPr>
      <t>第五部分</t>
    </r>
  </si>
  <si>
    <r>
      <rPr>
        <sz val="11"/>
        <rFont val="宋体"/>
        <charset val="134"/>
      </rPr>
      <t>其他费用</t>
    </r>
    <r>
      <rPr>
        <sz val="11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</si>
  <si>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一至五部分投资合计</t>
    </r>
  </si>
  <si>
    <r>
      <rPr>
        <sz val="11"/>
        <color indexed="8"/>
        <rFont val="宋体"/>
        <charset val="134"/>
      </rPr>
      <t>基本预备费（</t>
    </r>
    <r>
      <rPr>
        <sz val="11"/>
        <color indexed="8"/>
        <rFont val="Times New Roman"/>
        <charset val="134"/>
      </rPr>
      <t>1.0%</t>
    </r>
    <r>
      <rPr>
        <sz val="11"/>
        <color indexed="8"/>
        <rFont val="宋体"/>
        <charset val="134"/>
      </rPr>
      <t>）</t>
    </r>
  </si>
  <si>
    <t>超出预算</t>
  </si>
  <si>
    <t>万元</t>
  </si>
  <si>
    <r>
      <rPr>
        <sz val="11"/>
        <color indexed="8"/>
        <rFont val="宋体"/>
        <charset val="134"/>
      </rPr>
      <t>静态投资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工程部分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</si>
  <si>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宋体"/>
        <charset val="134"/>
      </rPr>
      <t>目标值</t>
    </r>
  </si>
  <si>
    <r>
      <rPr>
        <b/>
        <sz val="11"/>
        <color indexed="8"/>
        <rFont val="宋体"/>
        <charset val="134"/>
      </rPr>
      <t>总投资</t>
    </r>
  </si>
  <si>
    <r>
      <rPr>
        <sz val="11"/>
        <color indexed="8"/>
        <rFont val="宋体"/>
        <charset val="134"/>
      </rPr>
      <t>亩均</t>
    </r>
  </si>
  <si>
    <r>
      <rPr>
        <sz val="11"/>
        <color indexed="8"/>
        <rFont val="宋体"/>
        <charset val="134"/>
      </rPr>
      <t>元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亩</t>
    </r>
  </si>
  <si>
    <r>
      <rPr>
        <sz val="11"/>
        <color indexed="8"/>
        <rFont val="宋体"/>
        <charset val="134"/>
      </rPr>
      <t>建设规模</t>
    </r>
  </si>
  <si>
    <r>
      <rPr>
        <sz val="11"/>
        <color indexed="8"/>
        <rFont val="宋体"/>
        <charset val="134"/>
      </rPr>
      <t>亩</t>
    </r>
  </si>
  <si>
    <t xml:space="preserve"> </t>
  </si>
  <si>
    <t>目标值（亩均）</t>
  </si>
  <si>
    <t>自筹</t>
  </si>
  <si>
    <t>中央</t>
  </si>
  <si>
    <t>中央资金可用于其他费用额</t>
  </si>
  <si>
    <t>工程量清单</t>
  </si>
  <si>
    <t>单位</t>
  </si>
  <si>
    <t>数量</t>
  </si>
  <si>
    <t>单价（元）</t>
  </si>
  <si>
    <t>合计（元）</t>
  </si>
  <si>
    <t>第一部分：工程施工费</t>
  </si>
  <si>
    <t>三分场</t>
  </si>
  <si>
    <t>一</t>
  </si>
  <si>
    <t>地埋管道</t>
  </si>
  <si>
    <t>PVC-U管De315×7.7mm/0.63MPa   （材料费）</t>
  </si>
  <si>
    <t>m</t>
  </si>
  <si>
    <t>PVC-U管De250×6.2mm/0.63MPa   （材料费）</t>
  </si>
  <si>
    <t>PVC-U管De160×4.0mm/0.63MPa   （材料费）</t>
  </si>
  <si>
    <t>PVC-U管De110×2.7mm/0.63MPa（竖管）（材料费）</t>
  </si>
  <si>
    <t>PVC-U管De63×2.0mm/0.63MPa（排水管）（材料费）</t>
  </si>
  <si>
    <t>二</t>
  </si>
  <si>
    <t>管道土方工程</t>
  </si>
  <si>
    <t>管沟土方开挖及回填</t>
  </si>
  <si>
    <t>三</t>
  </si>
  <si>
    <t>闸阀井（直径1.5m）</t>
  </si>
  <si>
    <t>座</t>
  </si>
  <si>
    <t>四</t>
  </si>
  <si>
    <t>排水井（直径1.2m）</t>
  </si>
  <si>
    <t>五</t>
  </si>
  <si>
    <t>镇墩、支墩</t>
  </si>
  <si>
    <t>个</t>
  </si>
  <si>
    <t>现浇C20混凝土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</si>
  <si>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</si>
  <si>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四分场</t>
  </si>
  <si>
    <t>PVC-U管De315×7.7mm/0.63MPa（材料费）</t>
  </si>
  <si>
    <t>PVC-U管De250×6.2mm/0.63MPa（材料费）</t>
  </si>
  <si>
    <t>PVC-U管De160×4.0mm/0.63MPa（材料费）</t>
  </si>
  <si>
    <t>（1）</t>
  </si>
  <si>
    <t>六分场</t>
  </si>
  <si>
    <t>PVC-U管De200×4.9mm/0.63MPa（材料费）</t>
  </si>
  <si>
    <t xml:space="preserve"> m</t>
  </si>
  <si>
    <t>七分场</t>
  </si>
  <si>
    <t>地埋管道管件</t>
  </si>
  <si>
    <t>备注：此报价为安装工程，不包括材料采购费用，且含增值税普通发票。</t>
  </si>
  <si>
    <t>机电设备工程量清单</t>
  </si>
  <si>
    <t>名称及规格</t>
  </si>
  <si>
    <t>第二部分：机电设备及安装工程</t>
  </si>
  <si>
    <t>灌溉与排水工程</t>
  </si>
  <si>
    <t>单级单吸离心泵200W346-60-90/4（90KW）</t>
  </si>
  <si>
    <t>台</t>
  </si>
  <si>
    <t>单级单吸离心泵200W262-60-75/4(75KW)</t>
  </si>
  <si>
    <t>砂石过滤器+筛网过滤器2S(φ1000×2760)6W(φ100)-300m³/h</t>
  </si>
  <si>
    <t>套</t>
  </si>
  <si>
    <t>砂石过滤器+筛网过滤器2S2S(φ1000×1840)5W(φ100)-250m³/h</t>
  </si>
  <si>
    <t>加药罐1.5m³(D=1.5m ，h=1.5m)（包含射流泵3Kw、搅拌泵3kw）</t>
  </si>
  <si>
    <t>真空泵50W25-32-4(4kw)</t>
  </si>
  <si>
    <t>单级单吸离心泵200/W300-48-55/4（55KW）</t>
  </si>
  <si>
    <t>砂石过滤器+筛网过滤器2S(φ1000×1840)4W(φ100)-200m³/h</t>
  </si>
  <si>
    <t>单级单吸离心泵200/W270-48-45/4（45KW）</t>
  </si>
  <si>
    <t>单级单吸离心泵200/W270-48-55/4(55KW)</t>
  </si>
  <si>
    <t xml:space="preserve"> 金属结构设备工程量清单</t>
  </si>
  <si>
    <t>第三部分：金属结构设备及安装工程</t>
  </si>
  <si>
    <t>螺旋焊管DN250</t>
  </si>
  <si>
    <t>螺旋焊管DN300</t>
  </si>
  <si>
    <t>镀锌钢管DN50</t>
  </si>
  <si>
    <t>螺旋焊管DN200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</si>
</sst>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.0000_ "/>
    <numFmt numFmtId="179" formatCode="0.000"/>
    <numFmt numFmtId="180" formatCode="0.0000"/>
    <numFmt numFmtId="181" formatCode="0.0000%"/>
  </numFmts>
  <fonts count="66">
    <font>
      <sz val="11"/>
      <color theme="1"/>
      <name val="宋体"/>
      <charset val="134"/>
      <scheme val="minor"/>
    </font>
    <font>
      <b/>
      <sz val="9.5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  <scheme val="maj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  <scheme val="major"/>
    </font>
    <font>
      <sz val="10"/>
      <color rgb="FF000000"/>
      <name val="宋体"/>
      <charset val="134"/>
    </font>
    <font>
      <sz val="9.5"/>
      <color theme="1"/>
      <name val="宋体"/>
      <charset val="134"/>
      <scheme val="minor"/>
    </font>
    <font>
      <b/>
      <sz val="9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b/>
      <sz val="14"/>
      <name val="宋体"/>
      <charset val="134"/>
      <scheme val="major"/>
    </font>
    <font>
      <b/>
      <sz val="14"/>
      <name val="宋体"/>
      <charset val="134"/>
      <scheme val="major"/>
    </font>
    <font>
      <sz val="10"/>
      <name val="宋体"/>
      <charset val="134"/>
      <scheme val="major"/>
    </font>
    <font>
      <sz val="10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6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1"/>
      <color indexed="8"/>
      <name val="Times New Roman"/>
      <charset val="134"/>
    </font>
    <font>
      <sz val="9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rgb="FFFF0000"/>
      <name val="Times New Roman"/>
      <charset val="134"/>
    </font>
    <font>
      <sz val="12"/>
      <color rgb="FFC00000"/>
      <name val="Times New Roman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vertAlign val="superscript"/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6"/>
      <color indexed="8"/>
      <name val="Times New Roman"/>
      <charset val="134"/>
    </font>
    <font>
      <sz val="16"/>
      <color indexed="8"/>
      <name val="黑体"/>
      <charset val="134"/>
    </font>
    <font>
      <sz val="12"/>
      <color indexed="8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7" fillId="14" borderId="10" applyNumberFormat="0" applyAlignment="0" applyProtection="0">
      <alignment vertical="center"/>
    </xf>
    <xf numFmtId="0" fontId="48" fillId="14" borderId="6" applyNumberFormat="0" applyAlignment="0" applyProtection="0">
      <alignment vertical="center"/>
    </xf>
    <xf numFmtId="0" fontId="49" fillId="15" borderId="11" applyNumberFormat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54" fillId="0" borderId="0">
      <alignment vertical="center"/>
    </xf>
    <xf numFmtId="0" fontId="35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5" fillId="0" borderId="0"/>
    <xf numFmtId="0" fontId="38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56" fillId="0" borderId="0"/>
    <xf numFmtId="0" fontId="35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55" fillId="0" borderId="0"/>
    <xf numFmtId="0" fontId="35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0" fillId="0" borderId="0">
      <alignment vertical="center"/>
    </xf>
    <xf numFmtId="0" fontId="55" fillId="0" borderId="0"/>
    <xf numFmtId="0" fontId="0" fillId="0" borderId="0">
      <alignment vertical="center"/>
    </xf>
    <xf numFmtId="0" fontId="54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176" fontId="3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49" fontId="0" fillId="0" borderId="0" xfId="0" applyNumberFormat="1">
      <alignment vertical="center"/>
    </xf>
    <xf numFmtId="0" fontId="13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176" fontId="14" fillId="0" borderId="0" xfId="0" applyNumberFormat="1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176" fontId="1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76" fontId="18" fillId="0" borderId="0" xfId="0" applyNumberFormat="1" applyFont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176" fontId="22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177" fontId="22" fillId="0" borderId="1" xfId="11" applyNumberFormat="1" applyFont="1" applyBorder="1" applyAlignment="1">
      <alignment horizontal="center" vertical="center"/>
    </xf>
    <xf numFmtId="176" fontId="22" fillId="2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8" fillId="0" borderId="1" xfId="56" applyFont="1" applyBorder="1" applyAlignment="1">
      <alignment horizontal="center" vertical="center"/>
    </xf>
    <xf numFmtId="0" fontId="28" fillId="0" borderId="1" xfId="56" applyFont="1" applyBorder="1" applyAlignment="1">
      <alignment horizontal="left" vertical="center"/>
    </xf>
    <xf numFmtId="176" fontId="21" fillId="0" borderId="1" xfId="0" applyNumberFormat="1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178" fontId="21" fillId="0" borderId="0" xfId="0" applyNumberFormat="1" applyFont="1" applyAlignment="1">
      <alignment horizontal="right" vertical="center"/>
    </xf>
    <xf numFmtId="176" fontId="22" fillId="3" borderId="1" xfId="0" applyNumberFormat="1" applyFont="1" applyFill="1" applyBorder="1" applyAlignment="1">
      <alignment horizontal="center" vertical="center"/>
    </xf>
    <xf numFmtId="176" fontId="27" fillId="4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176" fontId="22" fillId="0" borderId="0" xfId="0" applyNumberFormat="1" applyFont="1">
      <alignment vertical="center"/>
    </xf>
    <xf numFmtId="0" fontId="25" fillId="0" borderId="0" xfId="0" applyFont="1">
      <alignment vertical="center"/>
    </xf>
    <xf numFmtId="179" fontId="22" fillId="0" borderId="0" xfId="0" applyNumberFormat="1" applyFont="1" applyAlignment="1">
      <alignment horizontal="right" vertical="center"/>
    </xf>
    <xf numFmtId="180" fontId="22" fillId="0" borderId="0" xfId="0" applyNumberFormat="1" applyFont="1" applyAlignment="1">
      <alignment horizontal="right" vertical="center"/>
    </xf>
    <xf numFmtId="2" fontId="22" fillId="0" borderId="0" xfId="0" applyNumberFormat="1" applyFont="1">
      <alignment vertical="center"/>
    </xf>
    <xf numFmtId="0" fontId="32" fillId="0" borderId="0" xfId="0" applyFont="1">
      <alignment vertical="center"/>
    </xf>
    <xf numFmtId="178" fontId="22" fillId="0" borderId="0" xfId="0" applyNumberFormat="1" applyFont="1">
      <alignment vertical="center"/>
    </xf>
    <xf numFmtId="0" fontId="25" fillId="0" borderId="0" xfId="0" applyFont="1" applyAlignment="1">
      <alignment horizontal="right" vertical="center"/>
    </xf>
    <xf numFmtId="0" fontId="33" fillId="0" borderId="0" xfId="0" applyFont="1">
      <alignment vertical="center"/>
    </xf>
    <xf numFmtId="181" fontId="22" fillId="0" borderId="0" xfId="11" applyNumberFormat="1" applyFont="1">
      <alignment vertical="center"/>
    </xf>
    <xf numFmtId="180" fontId="22" fillId="0" borderId="0" xfId="0" applyNumberFormat="1" applyFont="1">
      <alignment vertical="center"/>
    </xf>
    <xf numFmtId="176" fontId="33" fillId="0" borderId="0" xfId="0" applyNumberFormat="1" applyFont="1">
      <alignment vertical="center"/>
    </xf>
    <xf numFmtId="0" fontId="34" fillId="0" borderId="0" xfId="0" applyFont="1" applyAlignment="1">
      <alignment horizontal="right" vertical="center"/>
    </xf>
    <xf numFmtId="176" fontId="21" fillId="0" borderId="1" xfId="0" applyNumberFormat="1" applyFont="1" applyBorder="1">
      <alignment vertical="center"/>
    </xf>
    <xf numFmtId="176" fontId="22" fillId="0" borderId="1" xfId="0" applyNumberFormat="1" applyFont="1" applyBorder="1">
      <alignment vertical="center"/>
    </xf>
    <xf numFmtId="10" fontId="22" fillId="0" borderId="0" xfId="11" applyNumberFormat="1" applyFont="1">
      <alignment vertical="center"/>
    </xf>
    <xf numFmtId="1" fontId="22" fillId="0" borderId="0" xfId="0" applyNumberFormat="1" applyFont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11 2" xfId="54"/>
    <cellStyle name="常规 14 4 2" xfId="55"/>
    <cellStyle name="常规 2" xfId="56"/>
    <cellStyle name="常规 2 3 4" xfId="57"/>
    <cellStyle name="常规 3 4 2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352;&#25494;&#20892;&#22330;2023&#27010;&#31639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9033;&#30446;&#22791;&#20221;\2022\5&#32899;&#24030;&#21306;2022&#24180;&#20016;&#20048;&#38215;&#20013;&#25130;&#26449;&#39640;&#26631;&#20934;&#20892;&#30000;&#24314;&#35774;&#39033;&#30446;\3-&#35774;&#35745;&#38454;&#27573;\5-&#39044;&#31639;&#25253;&#21578;&#12289;&#39044;&#31639;&#25991;&#20214;&#21450;&#24037;&#31243;&#37327;&#25968;&#25454;\3-&#39044;&#31639;&#25991;&#26412;&#21450;&#34920;&#26684;\&#20013;&#25130;2022&#27010;&#31639;%20-07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管材管件设备"/>
      <sheetName val="表1 总概算表"/>
      <sheetName val="表1-1概算表"/>
      <sheetName val="表2 建筑工程"/>
      <sheetName val="表3 机电"/>
      <sheetName val="表4 金属结构 "/>
      <sheetName val="表5 临时工程"/>
      <sheetName val="表6 独立费用"/>
      <sheetName val="表7 水保"/>
      <sheetName val="表7 分年度投资表"/>
      <sheetName val="附表1"/>
      <sheetName val="附表3主材"/>
      <sheetName val="附表4次材"/>
      <sheetName val="附表5 机械"/>
      <sheetName val="附件表1 人工"/>
      <sheetName val="附件表2 主材价计算表"/>
      <sheetName val="附件表3 砂浆、混凝土"/>
      <sheetName val="附件表4 建筑工程"/>
      <sheetName val="附件表6 电水风"/>
      <sheetName val="征地"/>
      <sheetName val="环保"/>
      <sheetName val="资料"/>
      <sheetName val="附件表7 费率"/>
      <sheetName val="经济效益"/>
      <sheetName val="工程量清单"/>
      <sheetName val="Sheet1"/>
      <sheetName val="Sheet2"/>
      <sheetName val="单体工程量"/>
      <sheetName val="工程量"/>
    </sheetNames>
    <sheetDataSet>
      <sheetData sheetId="0"/>
      <sheetData sheetId="1"/>
      <sheetData sheetId="2"/>
      <sheetData sheetId="3">
        <row r="4">
          <cell r="F4">
            <v>12793972.73</v>
          </cell>
        </row>
      </sheetData>
      <sheetData sheetId="4">
        <row r="5">
          <cell r="G5">
            <v>1483980.6</v>
          </cell>
          <cell r="H5">
            <v>118719.38</v>
          </cell>
        </row>
      </sheetData>
      <sheetData sheetId="5">
        <row r="5">
          <cell r="G5">
            <v>169724.8</v>
          </cell>
          <cell r="H5">
            <v>13576.24</v>
          </cell>
        </row>
      </sheetData>
      <sheetData sheetId="6">
        <row r="4">
          <cell r="F4">
            <v>9.96</v>
          </cell>
        </row>
      </sheetData>
      <sheetData sheetId="7">
        <row r="4">
          <cell r="G4">
            <v>64.7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管道米重表"/>
      <sheetName val="管件价格"/>
      <sheetName val="汇总表"/>
      <sheetName val="表1 总概算表"/>
      <sheetName val="表2 总概算表"/>
      <sheetName val="表3 建筑工程"/>
      <sheetName val="表4 金属结构设备"/>
      <sheetName val="表4 金属结构 "/>
      <sheetName val="表5 临时工程"/>
      <sheetName val="表5独立费用"/>
      <sheetName val="表6水保"/>
      <sheetName val="表7 分年度投资表"/>
      <sheetName val="附表1"/>
      <sheetName val="附表3"/>
      <sheetName val="附表4"/>
      <sheetName val="附表5 机械"/>
      <sheetName val="附表6材料用量汇总"/>
      <sheetName val="附件表1 人工"/>
      <sheetName val="附件表2 主材价计算表"/>
      <sheetName val="附件表3 砂浆、混凝土"/>
      <sheetName val="附件表4 建筑工程"/>
      <sheetName val="设备价格"/>
      <sheetName val="附件表6 电水风"/>
      <sheetName val="征地"/>
      <sheetName val="环保"/>
      <sheetName val="资料"/>
      <sheetName val="附件表7 费率"/>
      <sheetName val="经济效益"/>
      <sheetName val="特性表"/>
      <sheetName val="Sheet1"/>
      <sheetName val="土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showZeros="0" workbookViewId="0">
      <selection activeCell="N19" sqref="N19"/>
    </sheetView>
  </sheetViews>
  <sheetFormatPr defaultColWidth="9" defaultRowHeight="21.9" customHeight="1"/>
  <cols>
    <col min="1" max="1" width="12.2181818181818" style="62" customWidth="1"/>
    <col min="2" max="2" width="27.4454545454545" style="62" customWidth="1"/>
    <col min="3" max="3" width="9.78181818181818" style="62" customWidth="1"/>
    <col min="4" max="5" width="11.8909090909091" style="62" customWidth="1"/>
    <col min="6" max="7" width="11.2181818181818" style="62" customWidth="1"/>
    <col min="8" max="9" width="9" style="62" customWidth="1"/>
    <col min="10" max="11" width="10.6636363636364" style="62" customWidth="1"/>
    <col min="12" max="12" width="13" style="62" customWidth="1"/>
    <col min="13" max="13" width="4.66363636363636" style="62" customWidth="1"/>
    <col min="14" max="14" width="27.1090909090909" style="63" customWidth="1"/>
    <col min="15" max="15" width="13.8909090909091" style="62" customWidth="1"/>
    <col min="16" max="16" width="11.1090909090909" style="62" customWidth="1"/>
    <col min="17" max="17" width="12.8909090909091" style="62" customWidth="1"/>
    <col min="18" max="19" width="11.7818181818182" style="62" customWidth="1"/>
    <col min="20" max="20" width="12.8909090909091" style="62" customWidth="1"/>
    <col min="21" max="23" width="9" style="62" customWidth="1"/>
    <col min="24" max="16384" width="9" style="62"/>
  </cols>
  <sheetData>
    <row r="1" ht="14" spans="1:12">
      <c r="A1" s="64" t="s">
        <v>0</v>
      </c>
      <c r="B1" s="65"/>
      <c r="C1" s="66"/>
      <c r="D1" s="66"/>
      <c r="E1" s="66"/>
      <c r="F1" s="65"/>
      <c r="G1" s="65"/>
      <c r="H1" s="65"/>
      <c r="I1" s="65"/>
      <c r="J1" s="66"/>
      <c r="K1" s="66"/>
      <c r="L1" s="65"/>
    </row>
    <row r="2" ht="30" customHeight="1" spans="1:22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Q2" s="63" t="s">
        <v>2</v>
      </c>
      <c r="R2" s="62">
        <v>656</v>
      </c>
      <c r="S2" s="62" t="s">
        <v>3</v>
      </c>
      <c r="T2" s="62">
        <f>2187+269</f>
        <v>2456</v>
      </c>
      <c r="U2" s="62">
        <v>1800</v>
      </c>
      <c r="V2" s="62">
        <f>T2-U2</f>
        <v>656</v>
      </c>
    </row>
    <row r="3" ht="20.5" spans="1:12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88" t="s">
        <v>4</v>
      </c>
    </row>
    <row r="4" ht="14" spans="1:12">
      <c r="A4" s="68" t="s">
        <v>5</v>
      </c>
      <c r="B4" s="68" t="s">
        <v>6</v>
      </c>
      <c r="C4" s="69" t="s">
        <v>7</v>
      </c>
      <c r="D4" s="70"/>
      <c r="E4" s="71"/>
      <c r="F4" s="69" t="s">
        <v>8</v>
      </c>
      <c r="G4" s="72"/>
      <c r="H4" s="73" t="s">
        <v>9</v>
      </c>
      <c r="I4" s="73"/>
      <c r="J4" s="68" t="s">
        <v>10</v>
      </c>
      <c r="K4" s="68"/>
      <c r="L4" s="68" t="s">
        <v>11</v>
      </c>
    </row>
    <row r="5" ht="31.5" customHeight="1" spans="1:20">
      <c r="A5" s="68"/>
      <c r="B5" s="68"/>
      <c r="C5" s="74" t="s">
        <v>12</v>
      </c>
      <c r="D5" s="74" t="s">
        <v>13</v>
      </c>
      <c r="E5" s="74"/>
      <c r="F5" s="74" t="s">
        <v>12</v>
      </c>
      <c r="G5" s="74" t="s">
        <v>13</v>
      </c>
      <c r="H5" s="74" t="s">
        <v>12</v>
      </c>
      <c r="I5" s="74" t="s">
        <v>13</v>
      </c>
      <c r="J5" s="74" t="s">
        <v>12</v>
      </c>
      <c r="K5" s="74" t="s">
        <v>13</v>
      </c>
      <c r="L5" s="68"/>
      <c r="Q5" s="68" t="s">
        <v>14</v>
      </c>
      <c r="R5" s="68" t="s">
        <v>15</v>
      </c>
      <c r="S5" s="68" t="s">
        <v>16</v>
      </c>
      <c r="T5" s="68" t="s">
        <v>17</v>
      </c>
    </row>
    <row r="6" s="61" customFormat="1" ht="20.25" customHeight="1" spans="1:20">
      <c r="A6" s="75" t="s">
        <v>18</v>
      </c>
      <c r="B6" s="76" t="s">
        <v>19</v>
      </c>
      <c r="C6" s="75"/>
      <c r="D6" s="75"/>
      <c r="E6" s="75"/>
      <c r="F6" s="75"/>
      <c r="G6" s="75"/>
      <c r="H6" s="75"/>
      <c r="I6" s="75"/>
      <c r="J6" s="85"/>
      <c r="K6" s="85"/>
      <c r="L6" s="75"/>
      <c r="N6" s="89"/>
      <c r="Q6" s="75"/>
      <c r="R6" s="75"/>
      <c r="S6" s="75"/>
      <c r="T6" s="107">
        <f>T14</f>
        <v>15479873.75</v>
      </c>
    </row>
    <row r="7" ht="20.25" customHeight="1" spans="1:22">
      <c r="A7" s="68" t="s">
        <v>20</v>
      </c>
      <c r="B7" s="77" t="s">
        <v>21</v>
      </c>
      <c r="C7" s="78">
        <f>ROUND('[1]表2 建筑工程'!F4/10000,2)</f>
        <v>1279.4</v>
      </c>
      <c r="D7" s="78" t="e">
        <f>#REF!/10000</f>
        <v>#REF!</v>
      </c>
      <c r="E7" s="78" t="e">
        <f>D7/C7</f>
        <v>#REF!</v>
      </c>
      <c r="F7" s="78"/>
      <c r="G7" s="78"/>
      <c r="H7" s="78"/>
      <c r="I7" s="78"/>
      <c r="J7" s="78">
        <f t="shared" ref="J7:K11" si="0">SUM(C7,F7,H7)</f>
        <v>1279.4</v>
      </c>
      <c r="K7" s="78" t="e">
        <f t="shared" si="0"/>
        <v>#REF!</v>
      </c>
      <c r="L7" s="78">
        <f t="shared" ref="L7:L9" si="1">J7/$J$12%</f>
        <v>83.48</v>
      </c>
      <c r="N7" s="90"/>
      <c r="O7" s="61"/>
      <c r="Q7" s="108">
        <f>'[1]表2 建筑工程'!F4</f>
        <v>12793972.73</v>
      </c>
      <c r="R7" s="108"/>
      <c r="S7" s="108"/>
      <c r="T7" s="108">
        <f t="shared" ref="T7:T11" si="2">SUM(Q7:S7)</f>
        <v>12793972.73</v>
      </c>
      <c r="U7" s="62">
        <f t="shared" ref="U7:U12" si="3">J7*10000-T7</f>
        <v>27.2699999995529</v>
      </c>
      <c r="V7" s="109">
        <f t="shared" ref="V7:V11" si="4">J7/$J$14</f>
        <v>0.8265</v>
      </c>
    </row>
    <row r="8" ht="20.25" customHeight="1" spans="1:22">
      <c r="A8" s="68" t="s">
        <v>22</v>
      </c>
      <c r="B8" s="79" t="s">
        <v>23</v>
      </c>
      <c r="C8" s="78">
        <f>ROUND('[1]表3 机电'!H5/10000,2)</f>
        <v>11.87</v>
      </c>
      <c r="D8" s="78">
        <f>机电设备!F3/10000</f>
        <v>0</v>
      </c>
      <c r="E8" s="78">
        <f>D8/C8</f>
        <v>0</v>
      </c>
      <c r="F8" s="78">
        <f>ROUND('[1]表3 机电'!G5/10000,2)</f>
        <v>148.4</v>
      </c>
      <c r="G8" s="78" t="e">
        <f>机电设备!#REF!/10000</f>
        <v>#REF!</v>
      </c>
      <c r="H8" s="78"/>
      <c r="I8" s="78"/>
      <c r="J8" s="78">
        <f t="shared" si="0"/>
        <v>160.27</v>
      </c>
      <c r="K8" s="78" t="e">
        <f t="shared" si="0"/>
        <v>#REF!</v>
      </c>
      <c r="L8" s="78">
        <f t="shared" si="1"/>
        <v>10.46</v>
      </c>
      <c r="N8" s="90"/>
      <c r="O8" s="61"/>
      <c r="Q8" s="108">
        <f>'[1]表3 机电'!H5</f>
        <v>118719.38</v>
      </c>
      <c r="R8" s="108">
        <f>'[1]表3 机电'!G5</f>
        <v>1483980.6</v>
      </c>
      <c r="S8" s="108"/>
      <c r="T8" s="108">
        <f t="shared" si="2"/>
        <v>1602699.98</v>
      </c>
      <c r="U8" s="62">
        <f t="shared" si="3"/>
        <v>0.0200000000186265</v>
      </c>
      <c r="V8" s="109">
        <f t="shared" si="4"/>
        <v>0.1035</v>
      </c>
    </row>
    <row r="9" ht="20.25" customHeight="1" spans="1:22">
      <c r="A9" s="68" t="s">
        <v>24</v>
      </c>
      <c r="B9" s="79" t="s">
        <v>25</v>
      </c>
      <c r="C9" s="78">
        <f>ROUND('[1]表4 金属结构 '!H5/10000,2)</f>
        <v>1.36</v>
      </c>
      <c r="D9" s="78">
        <f>金属结构设备!F3/10000</f>
        <v>0</v>
      </c>
      <c r="E9" s="78">
        <f>D9/C9</f>
        <v>0</v>
      </c>
      <c r="F9" s="78">
        <f>ROUND('[1]表4 金属结构 '!G5/10000,2)</f>
        <v>16.97</v>
      </c>
      <c r="G9" s="78" t="e">
        <f>金属结构设备!#REF!/10000</f>
        <v>#REF!</v>
      </c>
      <c r="H9" s="80"/>
      <c r="I9" s="78"/>
      <c r="J9" s="78">
        <f t="shared" si="0"/>
        <v>18.33</v>
      </c>
      <c r="K9" s="78" t="e">
        <f t="shared" si="0"/>
        <v>#REF!</v>
      </c>
      <c r="L9" s="78">
        <f t="shared" si="1"/>
        <v>1.2</v>
      </c>
      <c r="N9" s="90"/>
      <c r="O9" s="61"/>
      <c r="Q9" s="108">
        <f>'[1]表4 金属结构 '!H5</f>
        <v>13576.24</v>
      </c>
      <c r="R9" s="108">
        <f>'[1]表4 金属结构 '!G5</f>
        <v>169724.8</v>
      </c>
      <c r="S9" s="108"/>
      <c r="T9" s="108">
        <f t="shared" si="2"/>
        <v>183301.04</v>
      </c>
      <c r="U9" s="62">
        <f t="shared" si="3"/>
        <v>-1.04000000003725</v>
      </c>
      <c r="V9" s="109">
        <f t="shared" si="4"/>
        <v>0.0118</v>
      </c>
    </row>
    <row r="10" ht="20.25" customHeight="1" spans="1:22">
      <c r="A10" s="68" t="s">
        <v>26</v>
      </c>
      <c r="B10" s="79" t="s">
        <v>27</v>
      </c>
      <c r="C10" s="78">
        <f>'[1]表5 临时工程'!F4</f>
        <v>9.96</v>
      </c>
      <c r="D10" s="78" t="e">
        <f>#REF!/10000</f>
        <v>#REF!</v>
      </c>
      <c r="E10" s="78" t="e">
        <f>D10/C10</f>
        <v>#REF!</v>
      </c>
      <c r="F10" s="78"/>
      <c r="G10" s="78"/>
      <c r="H10" s="78"/>
      <c r="I10" s="78"/>
      <c r="J10" s="78">
        <f t="shared" si="0"/>
        <v>9.96</v>
      </c>
      <c r="K10" s="78" t="e">
        <f t="shared" si="0"/>
        <v>#REF!</v>
      </c>
      <c r="L10" s="78">
        <f>J10/$J$12*100</f>
        <v>0.65</v>
      </c>
      <c r="N10" s="90"/>
      <c r="O10" s="61"/>
      <c r="Q10" s="108">
        <f>'[1]表5 临时工程'!F4*10000</f>
        <v>99600</v>
      </c>
      <c r="R10" s="108"/>
      <c r="S10" s="108"/>
      <c r="T10" s="108">
        <f t="shared" si="2"/>
        <v>99600</v>
      </c>
      <c r="U10" s="62">
        <f t="shared" si="3"/>
        <v>0</v>
      </c>
      <c r="V10" s="109">
        <f t="shared" si="4"/>
        <v>0.0064</v>
      </c>
    </row>
    <row r="11" ht="20.25" customHeight="1" spans="1:22">
      <c r="A11" s="68" t="s">
        <v>28</v>
      </c>
      <c r="B11" s="79" t="s">
        <v>29</v>
      </c>
      <c r="C11" s="78"/>
      <c r="D11" s="78"/>
      <c r="E11" s="78"/>
      <c r="F11" s="78"/>
      <c r="G11" s="78"/>
      <c r="H11" s="81">
        <f>'[1]表6 独立费用'!G4</f>
        <v>64.7</v>
      </c>
      <c r="I11" s="78">
        <v>0</v>
      </c>
      <c r="J11" s="78">
        <f t="shared" si="0"/>
        <v>64.7</v>
      </c>
      <c r="K11" s="78">
        <f t="shared" si="0"/>
        <v>0</v>
      </c>
      <c r="L11" s="78">
        <f>J11/$J$12*100</f>
        <v>4.22</v>
      </c>
      <c r="N11" s="90"/>
      <c r="O11" s="61"/>
      <c r="Q11" s="108"/>
      <c r="R11" s="108"/>
      <c r="S11" s="108">
        <f>J11*10000</f>
        <v>647000</v>
      </c>
      <c r="T11" s="108">
        <f t="shared" si="2"/>
        <v>647000</v>
      </c>
      <c r="U11" s="62">
        <f t="shared" si="3"/>
        <v>0</v>
      </c>
      <c r="V11" s="109">
        <f t="shared" si="4"/>
        <v>0.0418</v>
      </c>
    </row>
    <row r="12" ht="20.25" customHeight="1" spans="1:22">
      <c r="A12" s="68"/>
      <c r="B12" s="82" t="s">
        <v>30</v>
      </c>
      <c r="C12" s="78">
        <f>SUM(C11,C10,C9,C8,C7)</f>
        <v>1302.59</v>
      </c>
      <c r="D12" s="78" t="e">
        <f>SUM(D11,D10,D9,D8,D7)</f>
        <v>#REF!</v>
      </c>
      <c r="E12" s="78" t="e">
        <f>D12/C12</f>
        <v>#REF!</v>
      </c>
      <c r="F12" s="78">
        <f>SUM(F11,F10,F9,F8,F7)</f>
        <v>165.37</v>
      </c>
      <c r="G12" s="78" t="e">
        <f>SUM(G11,G10,G9,G8,G7)</f>
        <v>#REF!</v>
      </c>
      <c r="H12" s="81">
        <f>SUM(H11,H10,H9,H8,H7)</f>
        <v>64.7</v>
      </c>
      <c r="I12" s="78">
        <f>SUM(I11,I10,I9,I8,I7)</f>
        <v>0</v>
      </c>
      <c r="J12" s="91">
        <f>SUM(J7:J11)</f>
        <v>1532.66</v>
      </c>
      <c r="K12" s="92" t="e">
        <f>SUM(K7:K11)</f>
        <v>#REF!</v>
      </c>
      <c r="L12" s="78">
        <f>SUM(L11,L10,L9,L8,L7)</f>
        <v>100.01</v>
      </c>
      <c r="N12" s="89"/>
      <c r="O12" s="61"/>
      <c r="Q12" s="108">
        <f t="shared" ref="Q12:S12" si="5">SUM(Q11,Q10,Q9,Q8,Q7)</f>
        <v>13025868.35</v>
      </c>
      <c r="R12" s="108">
        <f t="shared" si="5"/>
        <v>1653705.4</v>
      </c>
      <c r="S12" s="108">
        <f t="shared" si="5"/>
        <v>647000</v>
      </c>
      <c r="T12" s="108">
        <f>SUM(T7:T11)</f>
        <v>15326573.75</v>
      </c>
      <c r="U12" s="62">
        <f t="shared" si="3"/>
        <v>26.25</v>
      </c>
      <c r="V12" s="109"/>
    </row>
    <row r="13" ht="20.25" customHeight="1" spans="1:22">
      <c r="A13" s="68"/>
      <c r="B13" s="82" t="s">
        <v>31</v>
      </c>
      <c r="C13" s="78"/>
      <c r="D13" s="78"/>
      <c r="E13" s="78"/>
      <c r="F13" s="78"/>
      <c r="G13" s="78"/>
      <c r="H13" s="78"/>
      <c r="I13" s="78"/>
      <c r="J13" s="78">
        <f>ROUND(J12*1%,2)</f>
        <v>15.33</v>
      </c>
      <c r="K13" s="78"/>
      <c r="L13" s="78"/>
      <c r="N13" s="93" t="s">
        <v>32</v>
      </c>
      <c r="O13" s="94">
        <f>J15-O14</f>
        <v>47.99</v>
      </c>
      <c r="P13" s="95" t="s">
        <v>33</v>
      </c>
      <c r="Q13" s="108"/>
      <c r="R13" s="108"/>
      <c r="S13" s="108"/>
      <c r="T13" s="108">
        <f>J13*10000</f>
        <v>153300</v>
      </c>
      <c r="V13" s="109"/>
    </row>
    <row r="14" ht="20.25" customHeight="1" spans="1:20">
      <c r="A14" s="68"/>
      <c r="B14" s="82" t="s">
        <v>34</v>
      </c>
      <c r="C14" s="78"/>
      <c r="D14" s="78"/>
      <c r="E14" s="78"/>
      <c r="F14" s="78"/>
      <c r="G14" s="78"/>
      <c r="H14" s="78"/>
      <c r="I14" s="78"/>
      <c r="J14" s="78">
        <f>SUM(J12:J13)</f>
        <v>1547.99</v>
      </c>
      <c r="K14" s="78"/>
      <c r="L14" s="78"/>
      <c r="N14" s="96" t="s">
        <v>35</v>
      </c>
      <c r="O14" s="62">
        <f>SUM(O18:O19)</f>
        <v>1500</v>
      </c>
      <c r="P14" s="95" t="s">
        <v>33</v>
      </c>
      <c r="Q14" s="108"/>
      <c r="R14" s="108"/>
      <c r="S14" s="108"/>
      <c r="T14" s="108">
        <f>SUM(T12:T13)</f>
        <v>15479873.75</v>
      </c>
    </row>
    <row r="15" ht="20.25" customHeight="1" spans="1:22">
      <c r="A15" s="83"/>
      <c r="B15" s="84" t="s">
        <v>36</v>
      </c>
      <c r="C15" s="85"/>
      <c r="D15" s="85"/>
      <c r="E15" s="85"/>
      <c r="F15" s="85"/>
      <c r="G15" s="85"/>
      <c r="H15" s="85"/>
      <c r="I15" s="85"/>
      <c r="J15" s="85">
        <f>J14</f>
        <v>1547.99</v>
      </c>
      <c r="K15" s="85"/>
      <c r="L15" s="85"/>
      <c r="M15" s="61"/>
      <c r="N15" s="97" t="s">
        <v>37</v>
      </c>
      <c r="O15" s="98">
        <f>J14/O16*10000</f>
        <v>1547.99</v>
      </c>
      <c r="P15" s="62" t="s">
        <v>38</v>
      </c>
      <c r="Q15" s="107"/>
      <c r="R15" s="107"/>
      <c r="S15" s="107"/>
      <c r="T15" s="107"/>
      <c r="U15" s="61"/>
      <c r="V15" s="61"/>
    </row>
    <row r="16" s="61" customFormat="1" ht="20.25" customHeight="1" spans="1:22">
      <c r="A16" s="86"/>
      <c r="B16" s="62"/>
      <c r="C16" s="62"/>
      <c r="D16" s="87" t="e">
        <f>C12-D12</f>
        <v>#REF!</v>
      </c>
      <c r="E16" s="87"/>
      <c r="F16" s="87"/>
      <c r="G16" s="87" t="e">
        <f>F12-G12</f>
        <v>#REF!</v>
      </c>
      <c r="H16" s="62"/>
      <c r="I16" s="62"/>
      <c r="J16" s="87">
        <f>SUM(J7:J10)</f>
        <v>1467.96</v>
      </c>
      <c r="K16" s="87" t="e">
        <f>J16-K12</f>
        <v>#REF!</v>
      </c>
      <c r="L16" s="62"/>
      <c r="M16" s="62"/>
      <c r="N16" s="63" t="s">
        <v>39</v>
      </c>
      <c r="O16" s="99">
        <v>10000</v>
      </c>
      <c r="P16" s="62" t="s">
        <v>40</v>
      </c>
      <c r="Q16" s="62"/>
      <c r="R16" s="62"/>
      <c r="S16" s="62"/>
      <c r="T16" s="62"/>
      <c r="U16" s="62"/>
      <c r="V16" s="62"/>
    </row>
    <row r="17" ht="14" spans="3:15">
      <c r="C17" s="62" t="s">
        <v>41</v>
      </c>
      <c r="J17" s="100">
        <v>1421.48</v>
      </c>
      <c r="K17" s="100"/>
      <c r="N17" s="101" t="s">
        <v>42</v>
      </c>
      <c r="O17" s="62">
        <v>1500</v>
      </c>
    </row>
    <row r="18" customHeight="1" spans="10:20">
      <c r="J18" s="100"/>
      <c r="K18" s="100" t="e">
        <f>(J17-K12)*10000</f>
        <v>#REF!</v>
      </c>
      <c r="N18" s="101" t="s">
        <v>43</v>
      </c>
      <c r="O18" s="102">
        <f>300*O16/10000</f>
        <v>300</v>
      </c>
      <c r="P18" s="62" t="s">
        <v>33</v>
      </c>
      <c r="T18" s="110"/>
    </row>
    <row r="19" customHeight="1" spans="10:20">
      <c r="J19" s="103" t="e">
        <f>1-K12/J17</f>
        <v>#REF!</v>
      </c>
      <c r="K19" s="104">
        <v>1280</v>
      </c>
      <c r="N19" s="101" t="s">
        <v>44</v>
      </c>
      <c r="O19" s="102">
        <f>O16*1200/10000</f>
        <v>1200</v>
      </c>
      <c r="P19" s="62" t="s">
        <v>33</v>
      </c>
      <c r="T19" s="110"/>
    </row>
    <row r="20" customHeight="1" spans="11:20">
      <c r="K20" s="87" t="e">
        <f>K18-K19</f>
        <v>#REF!</v>
      </c>
      <c r="N20" s="101" t="s">
        <v>45</v>
      </c>
      <c r="O20" s="105"/>
      <c r="T20" s="110"/>
    </row>
    <row r="21" customHeight="1" spans="15:15">
      <c r="O21" s="102"/>
    </row>
    <row r="23" customHeight="1" spans="14:15">
      <c r="N23" s="106"/>
      <c r="O23" s="99"/>
    </row>
  </sheetData>
  <mergeCells count="8">
    <mergeCell ref="A2:L2"/>
    <mergeCell ref="C4:D4"/>
    <mergeCell ref="F4:G4"/>
    <mergeCell ref="H4:I4"/>
    <mergeCell ref="J4:K4"/>
    <mergeCell ref="A4:A5"/>
    <mergeCell ref="B4:B5"/>
    <mergeCell ref="L4:L5"/>
  </mergeCells>
  <printOptions horizontalCentered="1"/>
  <pageMargins left="0.47244094488189" right="0.47244094488189" top="0.708661417322835" bottom="0.708661417322835" header="0.511811023622047" footer="0.511811023622047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topLeftCell="A9" workbookViewId="0">
      <selection activeCell="E57" sqref="E57"/>
    </sheetView>
  </sheetViews>
  <sheetFormatPr defaultColWidth="9" defaultRowHeight="28.05" customHeight="1" outlineLevelCol="5"/>
  <cols>
    <col min="1" max="1" width="7.21818181818182" style="36" customWidth="1"/>
    <col min="2" max="2" width="30.1090909090909" style="37" customWidth="1"/>
    <col min="3" max="3" width="5.55454545454545" style="38" customWidth="1"/>
    <col min="4" max="4" width="11.6636363636364" style="38" customWidth="1"/>
    <col min="5" max="6" width="15.8909090909091" style="39" customWidth="1"/>
    <col min="7" max="16384" width="9" style="38"/>
  </cols>
  <sheetData>
    <row r="1" ht="34.05" customHeight="1" spans="1:6">
      <c r="A1" s="40" t="s">
        <v>46</v>
      </c>
      <c r="B1" s="41"/>
      <c r="C1" s="42"/>
      <c r="D1" s="43"/>
      <c r="E1" s="44"/>
      <c r="F1" s="44"/>
    </row>
    <row r="2" customHeight="1" spans="1:6">
      <c r="A2" s="45" t="s">
        <v>5</v>
      </c>
      <c r="B2" s="46" t="s">
        <v>6</v>
      </c>
      <c r="C2" s="46" t="s">
        <v>47</v>
      </c>
      <c r="D2" s="46" t="s">
        <v>48</v>
      </c>
      <c r="E2" s="11" t="s">
        <v>49</v>
      </c>
      <c r="F2" s="11" t="s">
        <v>50</v>
      </c>
    </row>
    <row r="3" s="35" customFormat="1" ht="28.8" customHeight="1" spans="1:6">
      <c r="A3" s="47" t="s">
        <v>51</v>
      </c>
      <c r="B3" s="48"/>
      <c r="C3" s="49"/>
      <c r="D3" s="49"/>
      <c r="E3" s="50"/>
      <c r="F3" s="50">
        <f>SUM(F4,F17,F30,F42)</f>
        <v>0</v>
      </c>
    </row>
    <row r="4" s="35" customFormat="1" customHeight="1" spans="1:6">
      <c r="A4" s="47"/>
      <c r="B4" s="48" t="s">
        <v>52</v>
      </c>
      <c r="C4" s="49"/>
      <c r="D4" s="49"/>
      <c r="E4" s="50"/>
      <c r="F4" s="50">
        <f>SUM(F5,F11,F13,F14,F15)</f>
        <v>0</v>
      </c>
    </row>
    <row r="5" s="35" customFormat="1" customHeight="1" spans="1:6">
      <c r="A5" s="45" t="s">
        <v>53</v>
      </c>
      <c r="B5" s="51" t="s">
        <v>54</v>
      </c>
      <c r="C5" s="49"/>
      <c r="D5" s="49"/>
      <c r="E5" s="50"/>
      <c r="F5" s="50">
        <f>SUM(F6:F10)</f>
        <v>0</v>
      </c>
    </row>
    <row r="6" customHeight="1" spans="1:6">
      <c r="A6" s="52">
        <v>1</v>
      </c>
      <c r="B6" s="53" t="s">
        <v>55</v>
      </c>
      <c r="C6" s="54" t="s">
        <v>56</v>
      </c>
      <c r="D6" s="54">
        <v>5807</v>
      </c>
      <c r="E6" s="55"/>
      <c r="F6" s="55">
        <f>E6*D6</f>
        <v>0</v>
      </c>
    </row>
    <row r="7" customHeight="1" spans="1:6">
      <c r="A7" s="52">
        <v>2</v>
      </c>
      <c r="B7" s="53" t="s">
        <v>57</v>
      </c>
      <c r="C7" s="54" t="s">
        <v>56</v>
      </c>
      <c r="D7" s="54">
        <v>5617</v>
      </c>
      <c r="E7" s="55"/>
      <c r="F7" s="55">
        <f t="shared" ref="F7:F10" si="0">E7*D7</f>
        <v>0</v>
      </c>
    </row>
    <row r="8" customHeight="1" spans="1:6">
      <c r="A8" s="52">
        <v>3</v>
      </c>
      <c r="B8" s="53" t="s">
        <v>58</v>
      </c>
      <c r="C8" s="54" t="s">
        <v>56</v>
      </c>
      <c r="D8" s="54">
        <v>23788</v>
      </c>
      <c r="E8" s="55"/>
      <c r="F8" s="55">
        <f t="shared" si="0"/>
        <v>0</v>
      </c>
    </row>
    <row r="9" ht="34.05" customHeight="1" spans="1:6">
      <c r="A9" s="52">
        <v>4</v>
      </c>
      <c r="B9" s="53" t="s">
        <v>59</v>
      </c>
      <c r="C9" s="54" t="s">
        <v>56</v>
      </c>
      <c r="D9" s="54">
        <v>664</v>
      </c>
      <c r="E9" s="55"/>
      <c r="F9" s="55">
        <f t="shared" si="0"/>
        <v>0</v>
      </c>
    </row>
    <row r="10" ht="34.05" customHeight="1" spans="1:6">
      <c r="A10" s="52">
        <v>5</v>
      </c>
      <c r="B10" s="53" t="s">
        <v>60</v>
      </c>
      <c r="C10" s="54" t="s">
        <v>56</v>
      </c>
      <c r="D10" s="54">
        <v>1640</v>
      </c>
      <c r="E10" s="55"/>
      <c r="F10" s="55">
        <f t="shared" si="0"/>
        <v>0</v>
      </c>
    </row>
    <row r="11" s="35" customFormat="1" customHeight="1" spans="1:6">
      <c r="A11" s="45" t="s">
        <v>61</v>
      </c>
      <c r="B11" s="48" t="s">
        <v>62</v>
      </c>
      <c r="C11" s="49"/>
      <c r="D11" s="49"/>
      <c r="E11" s="50"/>
      <c r="F11" s="50">
        <f>SUM(F12:F12)</f>
        <v>0</v>
      </c>
    </row>
    <row r="12" customHeight="1" spans="1:6">
      <c r="A12" s="52">
        <v>1</v>
      </c>
      <c r="B12" s="56" t="s">
        <v>63</v>
      </c>
      <c r="C12" s="57" t="s">
        <v>56</v>
      </c>
      <c r="D12" s="55">
        <f>SUM(D6:D10)</f>
        <v>37516</v>
      </c>
      <c r="E12" s="55"/>
      <c r="F12" s="55">
        <f>E12*D12</f>
        <v>0</v>
      </c>
    </row>
    <row r="13" s="35" customFormat="1" customHeight="1" spans="1:6">
      <c r="A13" s="45" t="s">
        <v>64</v>
      </c>
      <c r="B13" s="48" t="s">
        <v>65</v>
      </c>
      <c r="C13" s="49" t="s">
        <v>66</v>
      </c>
      <c r="D13" s="49">
        <v>59</v>
      </c>
      <c r="E13" s="50"/>
      <c r="F13" s="50">
        <f>D13*E13</f>
        <v>0</v>
      </c>
    </row>
    <row r="14" s="35" customFormat="1" customHeight="1" spans="1:6">
      <c r="A14" s="45" t="s">
        <v>67</v>
      </c>
      <c r="B14" s="48" t="s">
        <v>68</v>
      </c>
      <c r="C14" s="49" t="s">
        <v>66</v>
      </c>
      <c r="D14" s="49">
        <v>41</v>
      </c>
      <c r="E14" s="50"/>
      <c r="F14" s="50">
        <f>E14*D14</f>
        <v>0</v>
      </c>
    </row>
    <row r="15" s="35" customFormat="1" customHeight="1" spans="1:6">
      <c r="A15" s="45" t="s">
        <v>69</v>
      </c>
      <c r="B15" s="48" t="s">
        <v>70</v>
      </c>
      <c r="C15" s="49" t="s">
        <v>71</v>
      </c>
      <c r="D15" s="49">
        <v>87</v>
      </c>
      <c r="E15" s="50"/>
      <c r="F15" s="50">
        <f>SUM(F16)</f>
        <v>0</v>
      </c>
    </row>
    <row r="16" customHeight="1" spans="1:6">
      <c r="A16" s="52">
        <v>1</v>
      </c>
      <c r="B16" s="53" t="s">
        <v>72</v>
      </c>
      <c r="C16" s="54" t="s">
        <v>73</v>
      </c>
      <c r="D16" s="55">
        <v>43.5</v>
      </c>
      <c r="E16" s="55"/>
      <c r="F16" s="55">
        <f>E16*D16</f>
        <v>0</v>
      </c>
    </row>
    <row r="17" s="35" customFormat="1" customHeight="1" spans="1:6">
      <c r="A17" s="58" t="s">
        <v>74</v>
      </c>
      <c r="B17" s="59"/>
      <c r="C17" s="49"/>
      <c r="D17" s="49"/>
      <c r="E17" s="50"/>
      <c r="F17" s="50">
        <f>SUM(F18,F24,F26,F27,F28)</f>
        <v>0</v>
      </c>
    </row>
    <row r="18" s="35" customFormat="1" customHeight="1" spans="1:6">
      <c r="A18" s="45" t="s">
        <v>53</v>
      </c>
      <c r="B18" s="51" t="s">
        <v>54</v>
      </c>
      <c r="C18" s="49"/>
      <c r="D18" s="49"/>
      <c r="E18" s="50"/>
      <c r="F18" s="50">
        <f>SUM(F19:F23)</f>
        <v>0</v>
      </c>
    </row>
    <row r="19" customHeight="1" spans="1:6">
      <c r="A19" s="52">
        <v>1</v>
      </c>
      <c r="B19" s="53" t="s">
        <v>75</v>
      </c>
      <c r="C19" s="54" t="s">
        <v>56</v>
      </c>
      <c r="D19" s="54">
        <v>2910</v>
      </c>
      <c r="E19" s="55"/>
      <c r="F19" s="55">
        <f>E19*D19</f>
        <v>0</v>
      </c>
    </row>
    <row r="20" customHeight="1" spans="1:6">
      <c r="A20" s="52">
        <v>2</v>
      </c>
      <c r="B20" s="53" t="s">
        <v>76</v>
      </c>
      <c r="C20" s="54" t="s">
        <v>56</v>
      </c>
      <c r="D20" s="54">
        <v>5172</v>
      </c>
      <c r="E20" s="55"/>
      <c r="F20" s="55">
        <f t="shared" ref="F20:F23" si="1">E20*D20</f>
        <v>0</v>
      </c>
    </row>
    <row r="21" customHeight="1" spans="1:6">
      <c r="A21" s="52">
        <v>3</v>
      </c>
      <c r="B21" s="53" t="s">
        <v>77</v>
      </c>
      <c r="C21" s="54" t="s">
        <v>56</v>
      </c>
      <c r="D21" s="54">
        <v>20199</v>
      </c>
      <c r="E21" s="55"/>
      <c r="F21" s="55">
        <f t="shared" si="1"/>
        <v>0</v>
      </c>
    </row>
    <row r="22" ht="34.95" customHeight="1" spans="1:6">
      <c r="A22" s="52">
        <v>4</v>
      </c>
      <c r="B22" s="53" t="s">
        <v>59</v>
      </c>
      <c r="C22" s="54" t="s">
        <v>56</v>
      </c>
      <c r="D22" s="54">
        <v>594</v>
      </c>
      <c r="E22" s="55"/>
      <c r="F22" s="55">
        <f t="shared" si="1"/>
        <v>0</v>
      </c>
    </row>
    <row r="23" ht="34.95" customHeight="1" spans="1:6">
      <c r="A23" s="52">
        <v>5</v>
      </c>
      <c r="B23" s="53" t="s">
        <v>60</v>
      </c>
      <c r="C23" s="54" t="s">
        <v>56</v>
      </c>
      <c r="D23" s="54">
        <v>2640</v>
      </c>
      <c r="E23" s="55"/>
      <c r="F23" s="55">
        <f t="shared" si="1"/>
        <v>0</v>
      </c>
    </row>
    <row r="24" s="35" customFormat="1" customHeight="1" spans="1:6">
      <c r="A24" s="45" t="s">
        <v>61</v>
      </c>
      <c r="B24" s="48" t="s">
        <v>62</v>
      </c>
      <c r="C24" s="49"/>
      <c r="D24" s="49"/>
      <c r="E24" s="50"/>
      <c r="F24" s="50">
        <f>SUM(F25:F25)</f>
        <v>0</v>
      </c>
    </row>
    <row r="25" customHeight="1" spans="1:6">
      <c r="A25" s="52">
        <v>1</v>
      </c>
      <c r="B25" s="56" t="s">
        <v>63</v>
      </c>
      <c r="C25" s="57" t="s">
        <v>56</v>
      </c>
      <c r="D25" s="55">
        <f>SUM(D19:D23)</f>
        <v>31515</v>
      </c>
      <c r="E25" s="55"/>
      <c r="F25" s="55">
        <f>E25*D25</f>
        <v>0</v>
      </c>
    </row>
    <row r="26" s="35" customFormat="1" customHeight="1" spans="1:6">
      <c r="A26" s="45" t="s">
        <v>64</v>
      </c>
      <c r="B26" s="48" t="s">
        <v>65</v>
      </c>
      <c r="C26" s="49" t="s">
        <v>66</v>
      </c>
      <c r="D26" s="49">
        <v>71</v>
      </c>
      <c r="E26" s="50"/>
      <c r="F26" s="50">
        <f>D26*E26</f>
        <v>0</v>
      </c>
    </row>
    <row r="27" s="35" customFormat="1" customHeight="1" spans="1:6">
      <c r="A27" s="45" t="s">
        <v>67</v>
      </c>
      <c r="B27" s="48" t="s">
        <v>68</v>
      </c>
      <c r="C27" s="49" t="s">
        <v>66</v>
      </c>
      <c r="D27" s="49">
        <v>67</v>
      </c>
      <c r="E27" s="50"/>
      <c r="F27" s="50">
        <f>D27*E27</f>
        <v>0</v>
      </c>
    </row>
    <row r="28" s="35" customFormat="1" customHeight="1" spans="1:6">
      <c r="A28" s="45" t="s">
        <v>69</v>
      </c>
      <c r="B28" s="48" t="s">
        <v>70</v>
      </c>
      <c r="C28" s="49" t="s">
        <v>71</v>
      </c>
      <c r="D28" s="49">
        <v>69</v>
      </c>
      <c r="E28" s="50"/>
      <c r="F28" s="50">
        <f>SUM(F29)</f>
        <v>0</v>
      </c>
    </row>
    <row r="29" customHeight="1" spans="1:6">
      <c r="A29" s="60" t="s">
        <v>78</v>
      </c>
      <c r="B29" s="53" t="s">
        <v>72</v>
      </c>
      <c r="C29" s="54" t="s">
        <v>73</v>
      </c>
      <c r="D29" s="55">
        <v>34.5</v>
      </c>
      <c r="E29" s="55"/>
      <c r="F29" s="55">
        <f>E29*D29</f>
        <v>0</v>
      </c>
    </row>
    <row r="30" s="35" customFormat="1" customHeight="1" spans="1:6">
      <c r="A30" s="58" t="s">
        <v>79</v>
      </c>
      <c r="B30" s="59"/>
      <c r="C30" s="49"/>
      <c r="D30" s="49"/>
      <c r="E30" s="50"/>
      <c r="F30" s="50">
        <f>SUM(F31,F36,F38,F39,F40)</f>
        <v>0</v>
      </c>
    </row>
    <row r="31" s="35" customFormat="1" customHeight="1" spans="1:6">
      <c r="A31" s="45" t="s">
        <v>53</v>
      </c>
      <c r="B31" s="51" t="s">
        <v>54</v>
      </c>
      <c r="C31" s="49"/>
      <c r="D31" s="49"/>
      <c r="E31" s="50"/>
      <c r="F31" s="50">
        <f>SUM(F32:F35)</f>
        <v>0</v>
      </c>
    </row>
    <row r="32" customHeight="1" spans="1:6">
      <c r="A32" s="52">
        <v>1</v>
      </c>
      <c r="B32" s="53" t="s">
        <v>80</v>
      </c>
      <c r="C32" s="54" t="s">
        <v>81</v>
      </c>
      <c r="D32" s="54">
        <v>1224</v>
      </c>
      <c r="E32" s="55"/>
      <c r="F32" s="55">
        <f t="shared" ref="F32:F33" si="2">E32*D32</f>
        <v>0</v>
      </c>
    </row>
    <row r="33" customHeight="1" spans="1:6">
      <c r="A33" s="52">
        <v>2</v>
      </c>
      <c r="B33" s="53" t="s">
        <v>77</v>
      </c>
      <c r="C33" s="54" t="s">
        <v>56</v>
      </c>
      <c r="D33" s="54">
        <v>3340</v>
      </c>
      <c r="E33" s="55"/>
      <c r="F33" s="55">
        <f t="shared" si="2"/>
        <v>0</v>
      </c>
    </row>
    <row r="34" ht="36" customHeight="1" spans="1:6">
      <c r="A34" s="52">
        <v>3</v>
      </c>
      <c r="B34" s="53" t="s">
        <v>59</v>
      </c>
      <c r="C34" s="54" t="s">
        <v>56</v>
      </c>
      <c r="D34" s="54">
        <v>112</v>
      </c>
      <c r="E34" s="55"/>
      <c r="F34" s="55">
        <f t="shared" ref="F34:F35" si="3">E34*D34</f>
        <v>0</v>
      </c>
    </row>
    <row r="35" ht="36" customHeight="1" spans="1:6">
      <c r="A35" s="52">
        <v>4</v>
      </c>
      <c r="B35" s="53" t="s">
        <v>60</v>
      </c>
      <c r="C35" s="54" t="s">
        <v>56</v>
      </c>
      <c r="D35" s="54">
        <v>560</v>
      </c>
      <c r="E35" s="55"/>
      <c r="F35" s="55">
        <f t="shared" si="3"/>
        <v>0</v>
      </c>
    </row>
    <row r="36" s="35" customFormat="1" customHeight="1" spans="1:6">
      <c r="A36" s="45" t="s">
        <v>61</v>
      </c>
      <c r="B36" s="48" t="s">
        <v>62</v>
      </c>
      <c r="C36" s="49"/>
      <c r="D36" s="49"/>
      <c r="E36" s="50"/>
      <c r="F36" s="50">
        <f>SUM(F37:F37)</f>
        <v>0</v>
      </c>
    </row>
    <row r="37" customHeight="1" spans="1:6">
      <c r="A37" s="52">
        <v>1</v>
      </c>
      <c r="B37" s="56" t="s">
        <v>63</v>
      </c>
      <c r="C37" s="57" t="s">
        <v>56</v>
      </c>
      <c r="D37" s="55">
        <f>SUM(D32:D35)</f>
        <v>5236</v>
      </c>
      <c r="E37" s="55"/>
      <c r="F37" s="55">
        <f t="shared" ref="F37" si="4">E37*D37</f>
        <v>0</v>
      </c>
    </row>
    <row r="38" s="35" customFormat="1" customHeight="1" spans="1:6">
      <c r="A38" s="45" t="s">
        <v>64</v>
      </c>
      <c r="B38" s="48" t="s">
        <v>65</v>
      </c>
      <c r="C38" s="49" t="s">
        <v>66</v>
      </c>
      <c r="D38" s="49">
        <v>14</v>
      </c>
      <c r="E38" s="50"/>
      <c r="F38" s="50">
        <f>D38*E38</f>
        <v>0</v>
      </c>
    </row>
    <row r="39" s="35" customFormat="1" customHeight="1" spans="1:6">
      <c r="A39" s="45" t="s">
        <v>67</v>
      </c>
      <c r="B39" s="48" t="s">
        <v>68</v>
      </c>
      <c r="C39" s="49" t="s">
        <v>66</v>
      </c>
      <c r="D39" s="49">
        <v>14</v>
      </c>
      <c r="E39" s="50"/>
      <c r="F39" s="50">
        <f>D39*E39</f>
        <v>0</v>
      </c>
    </row>
    <row r="40" s="35" customFormat="1" customHeight="1" spans="1:6">
      <c r="A40" s="45" t="s">
        <v>69</v>
      </c>
      <c r="B40" s="48" t="s">
        <v>70</v>
      </c>
      <c r="C40" s="49" t="s">
        <v>71</v>
      </c>
      <c r="D40" s="49">
        <v>11</v>
      </c>
      <c r="E40" s="50"/>
      <c r="F40" s="50">
        <f>SUM(F41)</f>
        <v>0</v>
      </c>
    </row>
    <row r="41" customHeight="1" spans="1:6">
      <c r="A41" s="52">
        <v>1</v>
      </c>
      <c r="B41" s="53" t="s">
        <v>72</v>
      </c>
      <c r="C41" s="54" t="s">
        <v>73</v>
      </c>
      <c r="D41" s="55">
        <v>5.5</v>
      </c>
      <c r="E41" s="55"/>
      <c r="F41" s="55">
        <f>E41*D41</f>
        <v>0</v>
      </c>
    </row>
    <row r="42" s="35" customFormat="1" customHeight="1" spans="1:6">
      <c r="A42" s="58" t="s">
        <v>82</v>
      </c>
      <c r="B42" s="59"/>
      <c r="C42" s="49"/>
      <c r="D42" s="49"/>
      <c r="E42" s="50"/>
      <c r="F42" s="50">
        <f>SUM(F43,F49,F51,F52,F53)</f>
        <v>0</v>
      </c>
    </row>
    <row r="43" s="35" customFormat="1" customHeight="1" spans="1:6">
      <c r="A43" s="45" t="s">
        <v>53</v>
      </c>
      <c r="B43" s="48" t="s">
        <v>83</v>
      </c>
      <c r="C43" s="49"/>
      <c r="D43" s="49"/>
      <c r="E43" s="50"/>
      <c r="F43" s="50">
        <f>SUM(F44:F48)</f>
        <v>0</v>
      </c>
    </row>
    <row r="44" customHeight="1" spans="1:6">
      <c r="A44" s="52">
        <v>1</v>
      </c>
      <c r="B44" s="53" t="s">
        <v>75</v>
      </c>
      <c r="C44" s="54" t="s">
        <v>56</v>
      </c>
      <c r="D44" s="54">
        <v>1830</v>
      </c>
      <c r="E44" s="55"/>
      <c r="F44" s="55">
        <f>E44*D44</f>
        <v>0</v>
      </c>
    </row>
    <row r="45" customHeight="1" spans="1:6">
      <c r="A45" s="52">
        <v>2</v>
      </c>
      <c r="B45" s="53" t="s">
        <v>76</v>
      </c>
      <c r="C45" s="54" t="s">
        <v>56</v>
      </c>
      <c r="D45" s="54">
        <v>7051</v>
      </c>
      <c r="E45" s="55"/>
      <c r="F45" s="55">
        <f t="shared" ref="F45:F48" si="5">E45*D45</f>
        <v>0</v>
      </c>
    </row>
    <row r="46" customHeight="1" spans="1:6">
      <c r="A46" s="52">
        <v>3</v>
      </c>
      <c r="B46" s="53" t="s">
        <v>77</v>
      </c>
      <c r="C46" s="54" t="s">
        <v>56</v>
      </c>
      <c r="D46" s="54">
        <v>22489</v>
      </c>
      <c r="E46" s="55"/>
      <c r="F46" s="55">
        <f t="shared" si="5"/>
        <v>0</v>
      </c>
    </row>
    <row r="47" ht="40.05" customHeight="1" spans="1:6">
      <c r="A47" s="52">
        <v>4</v>
      </c>
      <c r="B47" s="53" t="s">
        <v>59</v>
      </c>
      <c r="C47" s="54" t="s">
        <v>56</v>
      </c>
      <c r="D47" s="54">
        <v>680</v>
      </c>
      <c r="E47" s="55"/>
      <c r="F47" s="55">
        <f t="shared" si="5"/>
        <v>0</v>
      </c>
    </row>
    <row r="48" ht="40.05" customHeight="1" spans="1:6">
      <c r="A48" s="52">
        <v>5</v>
      </c>
      <c r="B48" s="53" t="s">
        <v>60</v>
      </c>
      <c r="C48" s="54" t="s">
        <v>56</v>
      </c>
      <c r="D48" s="54">
        <v>2920</v>
      </c>
      <c r="E48" s="55"/>
      <c r="F48" s="55">
        <f t="shared" si="5"/>
        <v>0</v>
      </c>
    </row>
    <row r="49" s="35" customFormat="1" customHeight="1" spans="1:6">
      <c r="A49" s="45" t="s">
        <v>61</v>
      </c>
      <c r="B49" s="48" t="s">
        <v>62</v>
      </c>
      <c r="C49" s="49"/>
      <c r="D49" s="49"/>
      <c r="E49" s="50"/>
      <c r="F49" s="50">
        <f>SUM(F50:F50)</f>
        <v>0</v>
      </c>
    </row>
    <row r="50" customHeight="1" spans="1:6">
      <c r="A50" s="52">
        <v>1</v>
      </c>
      <c r="B50" s="56" t="s">
        <v>63</v>
      </c>
      <c r="C50" s="57" t="s">
        <v>56</v>
      </c>
      <c r="D50" s="55">
        <f>SUM(D44:D48)</f>
        <v>34970</v>
      </c>
      <c r="E50" s="55"/>
      <c r="F50" s="55">
        <f>E50*D50</f>
        <v>0</v>
      </c>
    </row>
    <row r="51" s="35" customFormat="1" customHeight="1" spans="1:6">
      <c r="A51" s="45" t="s">
        <v>64</v>
      </c>
      <c r="B51" s="48" t="s">
        <v>65</v>
      </c>
      <c r="C51" s="49" t="s">
        <v>66</v>
      </c>
      <c r="D51" s="49">
        <v>82</v>
      </c>
      <c r="E51" s="50"/>
      <c r="F51" s="50">
        <f>D51*E51</f>
        <v>0</v>
      </c>
    </row>
    <row r="52" s="35" customFormat="1" customHeight="1" spans="1:6">
      <c r="A52" s="45" t="s">
        <v>67</v>
      </c>
      <c r="B52" s="48" t="s">
        <v>68</v>
      </c>
      <c r="C52" s="49" t="s">
        <v>66</v>
      </c>
      <c r="D52" s="49">
        <v>73</v>
      </c>
      <c r="E52" s="50"/>
      <c r="F52" s="50">
        <f>D52*E52</f>
        <v>0</v>
      </c>
    </row>
    <row r="53" s="35" customFormat="1" customHeight="1" spans="1:6">
      <c r="A53" s="45" t="s">
        <v>69</v>
      </c>
      <c r="B53" s="48" t="s">
        <v>70</v>
      </c>
      <c r="C53" s="49" t="s">
        <v>71</v>
      </c>
      <c r="D53" s="49">
        <v>78</v>
      </c>
      <c r="E53" s="50"/>
      <c r="F53" s="50">
        <f>SUM(F54)</f>
        <v>0</v>
      </c>
    </row>
    <row r="54" customHeight="1" spans="1:6">
      <c r="A54" s="52">
        <v>1</v>
      </c>
      <c r="B54" s="53" t="s">
        <v>72</v>
      </c>
      <c r="C54" s="54" t="s">
        <v>73</v>
      </c>
      <c r="D54" s="55">
        <v>39</v>
      </c>
      <c r="E54" s="55"/>
      <c r="F54" s="55">
        <f>E54*D54</f>
        <v>0</v>
      </c>
    </row>
    <row r="55" customHeight="1" spans="1:6">
      <c r="A55" s="21" t="s">
        <v>84</v>
      </c>
      <c r="B55" s="21"/>
      <c r="C55" s="21"/>
      <c r="D55" s="21"/>
      <c r="E55" s="21"/>
      <c r="F55" s="21"/>
    </row>
  </sheetData>
  <mergeCells count="6">
    <mergeCell ref="A1:F1"/>
    <mergeCell ref="A3:B3"/>
    <mergeCell ref="A17:B17"/>
    <mergeCell ref="A30:B30"/>
    <mergeCell ref="A42:B42"/>
    <mergeCell ref="A55:F55"/>
  </mergeCells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F33" sqref="F33"/>
    </sheetView>
  </sheetViews>
  <sheetFormatPr defaultColWidth="9" defaultRowHeight="28.05" customHeight="1" outlineLevelCol="5"/>
  <cols>
    <col min="1" max="1" width="7" style="28" customWidth="1"/>
    <col min="2" max="2" width="27.7818181818182" style="22" customWidth="1"/>
    <col min="3" max="3" width="5.33636363636364" customWidth="1"/>
    <col min="4" max="4" width="9.10909090909091" style="29" customWidth="1"/>
    <col min="5" max="5" width="16" style="30" customWidth="1"/>
    <col min="6" max="6" width="16.3363636363636" style="30" customWidth="1"/>
  </cols>
  <sheetData>
    <row r="1" ht="31.95" customHeight="1" spans="1:6">
      <c r="A1" s="31" t="s">
        <v>85</v>
      </c>
      <c r="B1" s="7"/>
      <c r="C1" s="6"/>
      <c r="D1" s="8"/>
      <c r="E1" s="32"/>
      <c r="F1" s="32"/>
    </row>
    <row r="2" ht="27" customHeight="1" spans="1:6">
      <c r="A2" s="33" t="s">
        <v>5</v>
      </c>
      <c r="B2" s="10" t="s">
        <v>86</v>
      </c>
      <c r="C2" s="10" t="s">
        <v>47</v>
      </c>
      <c r="D2" s="10" t="s">
        <v>48</v>
      </c>
      <c r="E2" s="11" t="s">
        <v>49</v>
      </c>
      <c r="F2" s="11" t="s">
        <v>50</v>
      </c>
    </row>
    <row r="3" s="26" customFormat="1" ht="28.8" customHeight="1" spans="1:6">
      <c r="A3" s="33" t="s">
        <v>87</v>
      </c>
      <c r="B3" s="12"/>
      <c r="C3" s="17"/>
      <c r="D3" s="17"/>
      <c r="E3" s="20"/>
      <c r="F3" s="14">
        <f>SUM(F4,F12,F19,F24)</f>
        <v>0</v>
      </c>
    </row>
    <row r="4" s="26" customFormat="1" customHeight="1" spans="1:6">
      <c r="A4" s="15" t="s">
        <v>52</v>
      </c>
      <c r="B4" s="16"/>
      <c r="C4" s="17"/>
      <c r="D4" s="17"/>
      <c r="E4" s="20"/>
      <c r="F4" s="14">
        <f>SUM(F5)</f>
        <v>0</v>
      </c>
    </row>
    <row r="5" s="27" customFormat="1" customHeight="1" spans="1:6">
      <c r="A5" s="33" t="s">
        <v>53</v>
      </c>
      <c r="B5" s="12" t="s">
        <v>88</v>
      </c>
      <c r="C5" s="13"/>
      <c r="D5" s="13"/>
      <c r="E5" s="20"/>
      <c r="F5" s="14">
        <f>SUM(F6:F11)</f>
        <v>0</v>
      </c>
    </row>
    <row r="6" customHeight="1" spans="1:6">
      <c r="A6" s="34">
        <v>1</v>
      </c>
      <c r="B6" s="18" t="s">
        <v>89</v>
      </c>
      <c r="C6" s="19" t="s">
        <v>90</v>
      </c>
      <c r="D6" s="17">
        <v>2</v>
      </c>
      <c r="E6" s="20"/>
      <c r="F6" s="20">
        <f t="shared" ref="F6:F11" si="0">E6*D6</f>
        <v>0</v>
      </c>
    </row>
    <row r="7" customHeight="1" spans="1:6">
      <c r="A7" s="34">
        <v>2</v>
      </c>
      <c r="B7" s="18" t="s">
        <v>91</v>
      </c>
      <c r="C7" s="19" t="s">
        <v>90</v>
      </c>
      <c r="D7" s="17">
        <v>1</v>
      </c>
      <c r="E7" s="20"/>
      <c r="F7" s="20">
        <f t="shared" si="0"/>
        <v>0</v>
      </c>
    </row>
    <row r="8" ht="37.95" customHeight="1" spans="1:6">
      <c r="A8" s="34">
        <v>3</v>
      </c>
      <c r="B8" s="18" t="s">
        <v>92</v>
      </c>
      <c r="C8" s="19" t="s">
        <v>93</v>
      </c>
      <c r="D8" s="17">
        <v>2</v>
      </c>
      <c r="E8" s="20"/>
      <c r="F8" s="20">
        <f t="shared" si="0"/>
        <v>0</v>
      </c>
    </row>
    <row r="9" ht="37.95" customHeight="1" spans="1:6">
      <c r="A9" s="34">
        <v>4</v>
      </c>
      <c r="B9" s="18" t="s">
        <v>94</v>
      </c>
      <c r="C9" s="19" t="s">
        <v>93</v>
      </c>
      <c r="D9" s="17">
        <v>1</v>
      </c>
      <c r="E9" s="20"/>
      <c r="F9" s="20">
        <f t="shared" si="0"/>
        <v>0</v>
      </c>
    </row>
    <row r="10" ht="37.95" customHeight="1" spans="1:6">
      <c r="A10" s="34">
        <v>5</v>
      </c>
      <c r="B10" s="18" t="s">
        <v>95</v>
      </c>
      <c r="C10" s="19" t="s">
        <v>93</v>
      </c>
      <c r="D10" s="17">
        <v>3</v>
      </c>
      <c r="E10" s="20"/>
      <c r="F10" s="20">
        <f t="shared" si="0"/>
        <v>0</v>
      </c>
    </row>
    <row r="11" customHeight="1" spans="1:6">
      <c r="A11" s="34">
        <v>6</v>
      </c>
      <c r="B11" s="18" t="s">
        <v>96</v>
      </c>
      <c r="C11" s="19" t="s">
        <v>90</v>
      </c>
      <c r="D11" s="17">
        <v>3</v>
      </c>
      <c r="E11" s="20"/>
      <c r="F11" s="20">
        <f t="shared" si="0"/>
        <v>0</v>
      </c>
    </row>
    <row r="12" s="26" customFormat="1" customHeight="1" spans="1:6">
      <c r="A12" s="15" t="s">
        <v>74</v>
      </c>
      <c r="B12" s="16"/>
      <c r="C12" s="17"/>
      <c r="D12" s="17"/>
      <c r="E12" s="20"/>
      <c r="F12" s="14">
        <f>SUM(F13)</f>
        <v>0</v>
      </c>
    </row>
    <row r="13" s="27" customFormat="1" customHeight="1" spans="1:6">
      <c r="A13" s="33" t="s">
        <v>53</v>
      </c>
      <c r="B13" s="12" t="s">
        <v>88</v>
      </c>
      <c r="C13" s="13"/>
      <c r="D13" s="13"/>
      <c r="E13" s="20"/>
      <c r="F13" s="14">
        <f>SUM(F14:F18)</f>
        <v>0</v>
      </c>
    </row>
    <row r="14" customHeight="1" spans="1:6">
      <c r="A14" s="34">
        <v>1</v>
      </c>
      <c r="B14" s="18" t="s">
        <v>97</v>
      </c>
      <c r="C14" s="19" t="s">
        <v>90</v>
      </c>
      <c r="D14" s="17">
        <v>3</v>
      </c>
      <c r="E14" s="20"/>
      <c r="F14" s="20">
        <f>E14*D14</f>
        <v>0</v>
      </c>
    </row>
    <row r="15" ht="39" customHeight="1" spans="1:6">
      <c r="A15" s="34">
        <v>2</v>
      </c>
      <c r="B15" s="18" t="s">
        <v>98</v>
      </c>
      <c r="C15" s="19" t="s">
        <v>93</v>
      </c>
      <c r="D15" s="17">
        <v>1</v>
      </c>
      <c r="E15" s="20"/>
      <c r="F15" s="20">
        <f>E15*D15</f>
        <v>0</v>
      </c>
    </row>
    <row r="16" ht="39" customHeight="1" spans="1:6">
      <c r="A16" s="34">
        <v>3</v>
      </c>
      <c r="B16" s="18" t="s">
        <v>94</v>
      </c>
      <c r="C16" s="19" t="s">
        <v>93</v>
      </c>
      <c r="D16" s="17">
        <v>2</v>
      </c>
      <c r="E16" s="20"/>
      <c r="F16" s="20">
        <f>E16*D16</f>
        <v>0</v>
      </c>
    </row>
    <row r="17" ht="39" customHeight="1" spans="1:6">
      <c r="A17" s="34">
        <v>4</v>
      </c>
      <c r="B17" s="18" t="s">
        <v>95</v>
      </c>
      <c r="C17" s="19" t="s">
        <v>93</v>
      </c>
      <c r="D17" s="17">
        <v>3</v>
      </c>
      <c r="E17" s="20"/>
      <c r="F17" s="20">
        <f>E17*D17</f>
        <v>0</v>
      </c>
    </row>
    <row r="18" customHeight="1" spans="1:6">
      <c r="A18" s="34">
        <v>5</v>
      </c>
      <c r="B18" s="18" t="s">
        <v>96</v>
      </c>
      <c r="C18" s="19" t="s">
        <v>90</v>
      </c>
      <c r="D18" s="17">
        <v>3</v>
      </c>
      <c r="E18" s="20"/>
      <c r="F18" s="20">
        <f>E18*D18</f>
        <v>0</v>
      </c>
    </row>
    <row r="19" s="26" customFormat="1" customHeight="1" spans="1:6">
      <c r="A19" s="15" t="s">
        <v>79</v>
      </c>
      <c r="B19" s="16"/>
      <c r="C19" s="17"/>
      <c r="D19" s="17"/>
      <c r="E19" s="20"/>
      <c r="F19" s="14">
        <f>SUM(F20)</f>
        <v>0</v>
      </c>
    </row>
    <row r="20" s="27" customFormat="1" customHeight="1" spans="1:6">
      <c r="A20" s="33" t="s">
        <v>53</v>
      </c>
      <c r="B20" s="12" t="s">
        <v>88</v>
      </c>
      <c r="C20" s="13"/>
      <c r="D20" s="13"/>
      <c r="E20" s="20"/>
      <c r="F20" s="14">
        <f>SUM(F21:F23)</f>
        <v>0</v>
      </c>
    </row>
    <row r="21" ht="37.05" customHeight="1" spans="1:6">
      <c r="A21" s="34">
        <v>1</v>
      </c>
      <c r="B21" s="18" t="s">
        <v>98</v>
      </c>
      <c r="C21" s="19" t="s">
        <v>93</v>
      </c>
      <c r="D21" s="17">
        <v>1</v>
      </c>
      <c r="E21" s="20"/>
      <c r="F21" s="20">
        <f>E21*D21</f>
        <v>0</v>
      </c>
    </row>
    <row r="22" ht="37.05" customHeight="1" spans="1:6">
      <c r="A22" s="34">
        <v>2</v>
      </c>
      <c r="B22" s="18" t="s">
        <v>95</v>
      </c>
      <c r="C22" s="19" t="s">
        <v>93</v>
      </c>
      <c r="D22" s="17">
        <v>1</v>
      </c>
      <c r="E22" s="20"/>
      <c r="F22" s="20">
        <f>E22*D22</f>
        <v>0</v>
      </c>
    </row>
    <row r="23" customHeight="1" spans="1:6">
      <c r="A23" s="34">
        <v>3</v>
      </c>
      <c r="B23" s="18" t="s">
        <v>96</v>
      </c>
      <c r="C23" s="19" t="s">
        <v>90</v>
      </c>
      <c r="D23" s="17">
        <v>3</v>
      </c>
      <c r="E23" s="20"/>
      <c r="F23" s="20">
        <f>E23*D23</f>
        <v>0</v>
      </c>
    </row>
    <row r="24" s="26" customFormat="1" customHeight="1" spans="1:6">
      <c r="A24" s="15" t="s">
        <v>82</v>
      </c>
      <c r="B24" s="16"/>
      <c r="C24" s="17"/>
      <c r="D24" s="17"/>
      <c r="E24" s="20"/>
      <c r="F24" s="14">
        <f>SUM(F25)</f>
        <v>0</v>
      </c>
    </row>
    <row r="25" s="27" customFormat="1" customHeight="1" spans="1:6">
      <c r="A25" s="33" t="s">
        <v>53</v>
      </c>
      <c r="B25" s="12" t="s">
        <v>88</v>
      </c>
      <c r="C25" s="13"/>
      <c r="D25" s="13"/>
      <c r="E25" s="20"/>
      <c r="F25" s="14">
        <f>SUM(F26:F30)</f>
        <v>0</v>
      </c>
    </row>
    <row r="26" customHeight="1" spans="1:6">
      <c r="A26" s="34">
        <v>1</v>
      </c>
      <c r="B26" s="18" t="s">
        <v>99</v>
      </c>
      <c r="C26" s="19" t="s">
        <v>90</v>
      </c>
      <c r="D26" s="17">
        <v>2</v>
      </c>
      <c r="E26" s="20"/>
      <c r="F26" s="20">
        <f>E26*D26</f>
        <v>0</v>
      </c>
    </row>
    <row r="27" customHeight="1" spans="1:6">
      <c r="A27" s="34">
        <v>2</v>
      </c>
      <c r="B27" s="18" t="s">
        <v>100</v>
      </c>
      <c r="C27" s="19" t="s">
        <v>90</v>
      </c>
      <c r="D27" s="17">
        <v>1</v>
      </c>
      <c r="E27" s="20"/>
      <c r="F27" s="20">
        <f>E27*D27</f>
        <v>0</v>
      </c>
    </row>
    <row r="28" ht="37.05" customHeight="1" spans="1:6">
      <c r="A28" s="34">
        <v>3</v>
      </c>
      <c r="B28" s="18" t="s">
        <v>94</v>
      </c>
      <c r="C28" s="19" t="s">
        <v>93</v>
      </c>
      <c r="D28" s="17">
        <v>3</v>
      </c>
      <c r="E28" s="20"/>
      <c r="F28" s="20">
        <f>E28*D28</f>
        <v>0</v>
      </c>
    </row>
    <row r="29" ht="37.05" customHeight="1" spans="1:6">
      <c r="A29" s="34">
        <v>4</v>
      </c>
      <c r="B29" s="18" t="s">
        <v>95</v>
      </c>
      <c r="C29" s="19" t="s">
        <v>93</v>
      </c>
      <c r="D29" s="17">
        <v>3</v>
      </c>
      <c r="E29" s="20"/>
      <c r="F29" s="20">
        <f>E29*D29</f>
        <v>0</v>
      </c>
    </row>
    <row r="30" customHeight="1" spans="1:6">
      <c r="A30" s="34">
        <v>5</v>
      </c>
      <c r="B30" s="18" t="s">
        <v>96</v>
      </c>
      <c r="C30" s="19" t="s">
        <v>90</v>
      </c>
      <c r="D30" s="17">
        <v>3</v>
      </c>
      <c r="E30" s="20"/>
      <c r="F30" s="20">
        <f>E30*D30</f>
        <v>0</v>
      </c>
    </row>
    <row r="31" customHeight="1" spans="1:6">
      <c r="A31" s="21" t="s">
        <v>84</v>
      </c>
      <c r="B31" s="21"/>
      <c r="C31" s="21"/>
      <c r="D31" s="21"/>
      <c r="E31" s="21"/>
      <c r="F31" s="21"/>
    </row>
  </sheetData>
  <mergeCells count="7">
    <mergeCell ref="A1:F1"/>
    <mergeCell ref="A3:B3"/>
    <mergeCell ref="A4:B4"/>
    <mergeCell ref="A12:B12"/>
    <mergeCell ref="A19:B19"/>
    <mergeCell ref="A24:B24"/>
    <mergeCell ref="A31:F31"/>
  </mergeCells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opLeftCell="A8" workbookViewId="0">
      <selection activeCell="I3" sqref="I3"/>
    </sheetView>
  </sheetViews>
  <sheetFormatPr defaultColWidth="9" defaultRowHeight="28.05" customHeight="1" outlineLevelCol="5"/>
  <cols>
    <col min="1" max="1" width="6.55454545454545" style="2" customWidth="1"/>
    <col min="2" max="2" width="27.8909090909091" style="3" customWidth="1"/>
    <col min="3" max="3" width="5.89090909090909" style="4" customWidth="1"/>
    <col min="4" max="4" width="6.33636363636364" style="4" customWidth="1"/>
    <col min="5" max="5" width="13" style="5" customWidth="1"/>
    <col min="6" max="6" width="15.2181818181818" style="5" customWidth="1"/>
    <col min="7" max="16384" width="8.89090909090909" style="4"/>
  </cols>
  <sheetData>
    <row r="1" ht="33" customHeight="1" spans="1:6">
      <c r="A1" s="6" t="s">
        <v>101</v>
      </c>
      <c r="B1" s="7"/>
      <c r="C1" s="6"/>
      <c r="D1" s="8"/>
      <c r="E1" s="9"/>
      <c r="F1" s="9"/>
    </row>
    <row r="2" ht="28.8" customHeight="1" spans="1:6">
      <c r="A2" s="10" t="s">
        <v>5</v>
      </c>
      <c r="B2" s="10" t="s">
        <v>86</v>
      </c>
      <c r="C2" s="10" t="s">
        <v>47</v>
      </c>
      <c r="D2" s="10" t="s">
        <v>48</v>
      </c>
      <c r="E2" s="11" t="s">
        <v>49</v>
      </c>
      <c r="F2" s="11" t="s">
        <v>50</v>
      </c>
    </row>
    <row r="3" s="1" customFormat="1" ht="28.8" customHeight="1" spans="1:6">
      <c r="A3" s="10" t="s">
        <v>102</v>
      </c>
      <c r="B3" s="12"/>
      <c r="C3" s="13"/>
      <c r="D3" s="13"/>
      <c r="E3" s="14"/>
      <c r="F3" s="14">
        <f>SUM(F4,F9,F12,F15)</f>
        <v>0</v>
      </c>
    </row>
    <row r="4" s="1" customFormat="1" customHeight="1" spans="1:6">
      <c r="A4" s="15" t="s">
        <v>52</v>
      </c>
      <c r="B4" s="16"/>
      <c r="C4" s="13"/>
      <c r="D4" s="13"/>
      <c r="E4" s="14"/>
      <c r="F4" s="14">
        <f>SUM(F5)</f>
        <v>0</v>
      </c>
    </row>
    <row r="5" s="1" customFormat="1" customHeight="1" spans="1:6">
      <c r="A5" s="10" t="s">
        <v>53</v>
      </c>
      <c r="B5" s="12" t="s">
        <v>88</v>
      </c>
      <c r="C5" s="13"/>
      <c r="D5" s="13"/>
      <c r="E5" s="14"/>
      <c r="F5" s="14">
        <f>SUM(F6:F8)</f>
        <v>0</v>
      </c>
    </row>
    <row r="6" customHeight="1" spans="1:6">
      <c r="A6" s="17">
        <v>1</v>
      </c>
      <c r="B6" s="18" t="s">
        <v>103</v>
      </c>
      <c r="C6" s="19" t="s">
        <v>56</v>
      </c>
      <c r="D6" s="17">
        <v>40</v>
      </c>
      <c r="E6" s="20"/>
      <c r="F6" s="20">
        <f>E6*D6</f>
        <v>0</v>
      </c>
    </row>
    <row r="7" customHeight="1" spans="1:6">
      <c r="A7" s="17">
        <v>2</v>
      </c>
      <c r="B7" s="18" t="s">
        <v>104</v>
      </c>
      <c r="C7" s="19" t="s">
        <v>56</v>
      </c>
      <c r="D7" s="17">
        <v>80</v>
      </c>
      <c r="E7" s="20"/>
      <c r="F7" s="20">
        <f>E7*D7</f>
        <v>0</v>
      </c>
    </row>
    <row r="8" customHeight="1" spans="1:6">
      <c r="A8" s="17">
        <v>3</v>
      </c>
      <c r="B8" s="18" t="s">
        <v>105</v>
      </c>
      <c r="C8" s="19" t="s">
        <v>56</v>
      </c>
      <c r="D8" s="17">
        <v>20</v>
      </c>
      <c r="E8" s="20"/>
      <c r="F8" s="20">
        <f>E8*D8</f>
        <v>0</v>
      </c>
    </row>
    <row r="9" s="1" customFormat="1" customHeight="1" spans="1:6">
      <c r="A9" s="15" t="s">
        <v>74</v>
      </c>
      <c r="B9" s="16"/>
      <c r="C9" s="13"/>
      <c r="D9" s="13"/>
      <c r="E9" s="14"/>
      <c r="F9" s="14">
        <f>SUM(F10)</f>
        <v>0</v>
      </c>
    </row>
    <row r="10" s="1" customFormat="1" customHeight="1" spans="1:6">
      <c r="A10" s="10" t="s">
        <v>53</v>
      </c>
      <c r="B10" s="12" t="s">
        <v>88</v>
      </c>
      <c r="C10" s="13"/>
      <c r="D10" s="13"/>
      <c r="E10" s="14"/>
      <c r="F10" s="14">
        <f>SUM(F11:F11)</f>
        <v>0</v>
      </c>
    </row>
    <row r="11" customHeight="1" spans="1:6">
      <c r="A11" s="17">
        <v>1</v>
      </c>
      <c r="B11" s="18" t="s">
        <v>103</v>
      </c>
      <c r="C11" s="19" t="s">
        <v>56</v>
      </c>
      <c r="D11" s="17">
        <v>120</v>
      </c>
      <c r="E11" s="20"/>
      <c r="F11" s="20">
        <f>E11*D11</f>
        <v>0</v>
      </c>
    </row>
    <row r="12" s="1" customFormat="1" customHeight="1" spans="1:6">
      <c r="A12" s="15" t="s">
        <v>79</v>
      </c>
      <c r="B12" s="16"/>
      <c r="C12" s="13"/>
      <c r="D12" s="13"/>
      <c r="E12" s="14"/>
      <c r="F12" s="14">
        <f>SUM(F13)</f>
        <v>0</v>
      </c>
    </row>
    <row r="13" s="1" customFormat="1" customHeight="1" spans="1:6">
      <c r="A13" s="10" t="s">
        <v>53</v>
      </c>
      <c r="B13" s="12" t="s">
        <v>88</v>
      </c>
      <c r="C13" s="13"/>
      <c r="D13" s="13"/>
      <c r="E13" s="14"/>
      <c r="F13" s="14">
        <f>SUM(F14:F14)</f>
        <v>0</v>
      </c>
    </row>
    <row r="14" customHeight="1" spans="1:6">
      <c r="A14" s="17">
        <v>1</v>
      </c>
      <c r="B14" s="18" t="s">
        <v>106</v>
      </c>
      <c r="C14" s="19" t="s">
        <v>56</v>
      </c>
      <c r="D14" s="17">
        <v>120</v>
      </c>
      <c r="E14" s="20"/>
      <c r="F14" s="20">
        <f>E14*D14</f>
        <v>0</v>
      </c>
    </row>
    <row r="15" s="1" customFormat="1" customHeight="1" spans="1:6">
      <c r="A15" s="15" t="s">
        <v>82</v>
      </c>
      <c r="B15" s="16"/>
      <c r="C15" s="13"/>
      <c r="D15" s="13"/>
      <c r="E15" s="14"/>
      <c r="F15" s="14">
        <f>SUM(F16)</f>
        <v>0</v>
      </c>
    </row>
    <row r="16" s="1" customFormat="1" customHeight="1" spans="1:6">
      <c r="A16" s="10" t="s">
        <v>53</v>
      </c>
      <c r="B16" s="12" t="s">
        <v>88</v>
      </c>
      <c r="C16" s="13"/>
      <c r="D16" s="13"/>
      <c r="E16" s="14"/>
      <c r="F16" s="14">
        <f>SUM(F17:F17)</f>
        <v>0</v>
      </c>
    </row>
    <row r="17" customHeight="1" spans="1:6">
      <c r="A17" s="17">
        <v>1</v>
      </c>
      <c r="B17" s="18" t="s">
        <v>103</v>
      </c>
      <c r="C17" s="19" t="s">
        <v>56</v>
      </c>
      <c r="D17" s="17">
        <v>120</v>
      </c>
      <c r="E17" s="20"/>
      <c r="F17" s="20">
        <f>E17*D17</f>
        <v>0</v>
      </c>
    </row>
    <row r="18" customHeight="1" spans="1:6">
      <c r="A18" s="21" t="s">
        <v>84</v>
      </c>
      <c r="B18" s="21"/>
      <c r="C18" s="21"/>
      <c r="D18" s="21"/>
      <c r="E18" s="21"/>
      <c r="F18" s="21"/>
    </row>
    <row r="19" customFormat="1" customHeight="1" spans="2:6">
      <c r="B19" s="22"/>
      <c r="D19" s="23"/>
      <c r="E19" s="24"/>
      <c r="F19" s="24"/>
    </row>
    <row r="20" customFormat="1" customHeight="1" spans="2:6">
      <c r="B20" s="22"/>
      <c r="D20" s="23"/>
      <c r="E20" s="24"/>
      <c r="F20" s="24"/>
    </row>
    <row r="21" customFormat="1" customHeight="1" spans="2:6">
      <c r="B21" s="22"/>
      <c r="D21" s="23"/>
      <c r="E21" s="24"/>
      <c r="F21" s="24"/>
    </row>
    <row r="22" customFormat="1" customHeight="1" spans="2:6">
      <c r="B22" s="22"/>
      <c r="D22" s="23"/>
      <c r="E22" s="24"/>
      <c r="F22" s="24"/>
    </row>
    <row r="23" customFormat="1" customHeight="1" spans="2:6">
      <c r="B23" s="22"/>
      <c r="D23" s="23"/>
      <c r="E23" s="24"/>
      <c r="F23" s="24"/>
    </row>
    <row r="24" customFormat="1" customHeight="1" spans="2:6">
      <c r="B24" s="22"/>
      <c r="D24" s="23"/>
      <c r="E24" s="24"/>
      <c r="F24" s="24"/>
    </row>
    <row r="25" customFormat="1" customHeight="1" spans="2:6">
      <c r="B25" s="22"/>
      <c r="D25" s="23"/>
      <c r="E25" s="24"/>
      <c r="F25" s="24"/>
    </row>
    <row r="26" customFormat="1" customHeight="1" spans="2:6">
      <c r="B26" s="22"/>
      <c r="D26" s="23"/>
      <c r="E26" s="24"/>
      <c r="F26" s="24"/>
    </row>
    <row r="27" customFormat="1" customHeight="1" spans="2:6">
      <c r="B27" s="22"/>
      <c r="D27" s="23"/>
      <c r="E27" s="24"/>
      <c r="F27" s="24"/>
    </row>
    <row r="28" customFormat="1" customHeight="1" spans="2:6">
      <c r="B28" s="22"/>
      <c r="D28" s="23"/>
      <c r="E28" s="24"/>
      <c r="F28" s="24"/>
    </row>
    <row r="29" customFormat="1" customHeight="1" spans="2:6">
      <c r="B29" s="22"/>
      <c r="D29" s="23"/>
      <c r="E29" s="24"/>
      <c r="F29" s="24"/>
    </row>
    <row r="30" customFormat="1" customHeight="1" spans="2:6">
      <c r="B30" s="22"/>
      <c r="D30" s="23"/>
      <c r="E30" s="24"/>
      <c r="F30" s="24"/>
    </row>
    <row r="31" customFormat="1" customHeight="1" spans="2:6">
      <c r="B31" s="22"/>
      <c r="D31" s="23"/>
      <c r="E31" s="24"/>
      <c r="F31" s="24"/>
    </row>
    <row r="32" customFormat="1" customHeight="1" spans="2:6">
      <c r="B32" s="22"/>
      <c r="D32" s="23"/>
      <c r="E32" s="24"/>
      <c r="F32" s="24"/>
    </row>
    <row r="33" customFormat="1" customHeight="1" spans="2:6">
      <c r="B33" s="22"/>
      <c r="D33" s="23"/>
      <c r="E33" s="24"/>
      <c r="F33" s="24"/>
    </row>
    <row r="34" customHeight="1" spans="1:1">
      <c r="A34" s="25" t="s">
        <v>41</v>
      </c>
    </row>
  </sheetData>
  <mergeCells count="7">
    <mergeCell ref="A1:F1"/>
    <mergeCell ref="A3:B3"/>
    <mergeCell ref="A4:B4"/>
    <mergeCell ref="A9:B9"/>
    <mergeCell ref="A12:B12"/>
    <mergeCell ref="A15:B15"/>
    <mergeCell ref="A18:F18"/>
  </mergeCells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总概算表</vt:lpstr>
      <vt:lpstr>工程施工费预算表</vt:lpstr>
      <vt:lpstr>机电设备</vt:lpstr>
      <vt:lpstr>金属结构设备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2023-05-07T07:47:00Z</dcterms:created>
  <cp:lastPrinted>2023-06-21T13:36:00Z</cp:lastPrinted>
  <dcterms:modified xsi:type="dcterms:W3CDTF">2023-06-25T05:30:47Z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49BB08B903154FBA841A8EE895D0CBD4</vt:lpwstr>
  </property>
</Properties>
</file>