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680" tabRatio="688" firstSheet="1" activeTab="1"/>
  </bookViews>
  <sheets>
    <sheet name="表1 总概算表" sheetId="18" state="hidden" r:id="rId1"/>
    <sheet name="工程施工费预算表" sheetId="2" r:id="rId2"/>
    <sheet name="机电设备" sheetId="3" r:id="rId3"/>
    <sheet name="金属结构设备" sheetId="4" r:id="rId4"/>
    <sheet name="施工临时工程" sheetId="5" r:id="rId5"/>
  </sheets>
  <externalReferences>
    <externalReference r:id="rId6"/>
    <externalReference r:id="rId7"/>
  </externalReferences>
  <definedNames>
    <definedName name="_xlnm._FilterDatabase" localSheetId="2" hidden="1">机电设备!$A$2:$F$63</definedName>
    <definedName name="PE管材">[1]附表3主材!#REF!</definedName>
    <definedName name="_xlnm.Print_Area" localSheetId="0">'表1 总概算表'!$A$1:$L$16</definedName>
    <definedName name="_xlnm.Print_Area" localSheetId="1">工程施工费预算表!$A$1:$F$297</definedName>
    <definedName name="_xlnm.Print_Area" localSheetId="2">机电设备!$A$1:$F$63</definedName>
    <definedName name="_xlnm.Print_Area" localSheetId="3">金属结构设备!$A$1:$F$17</definedName>
    <definedName name="_xlnm.Print_Area" localSheetId="4">施工临时工程!$A$1:$F$12</definedName>
    <definedName name="_xlnm.Print_Titles" localSheetId="1">工程施工费预算表!$2:$2</definedName>
    <definedName name="_xlnm.Print_Titles" localSheetId="2">机电设备!$1:$2</definedName>
    <definedName name="_xlnm.Print_Titles" localSheetId="3">金属结构设备!$1:$2</definedName>
    <definedName name="PVCU管材">[1]附表3主材!$D$18</definedName>
    <definedName name="初级工">'[1]附件表1 人工'!$F$53</definedName>
    <definedName name="次材单价">[1]附表4次材!$B$1:$D$65536</definedName>
    <definedName name="单价">[1]附表1!$C$1:$E$65536</definedName>
    <definedName name="电">'[1]附件表6 电水风'!$D$19</definedName>
    <definedName name="风">'[1]附件表6 电水风'!$D$30</definedName>
    <definedName name="钢管">'[1]附件表2 主材价计算表'!$M$16</definedName>
    <definedName name="高级工">'[1]附件表1 人工'!$F$27</definedName>
    <definedName name="工长">'[1]附件表1 人工'!$F$13</definedName>
    <definedName name="管道单价">[1]管材管件设备!$A$1:$C$65536</definedName>
    <definedName name="管件单价">[1]管材管件设备!$F$1:$H$65536</definedName>
    <definedName name="混凝土搅拌机0.4m3">'[2]附表5 机械'!$C$17</definedName>
    <definedName name="机械单价">'[1]附表5 机械'!$B$1:$C$65536</definedName>
    <definedName name="间50052">#REF!</definedName>
    <definedName name="间接费率_石方及砂石备料工程">'[1]附件表4 建筑工程'!$AD$7</definedName>
    <definedName name="建筑工程措施费率">'[1]附件表4 建筑工程'!$AD$3</definedName>
    <definedName name="胶轮车">'[2]附表5 机械'!$C$25</definedName>
    <definedName name="利润费率">'[1]附件表4 建筑工程'!$AD$14</definedName>
    <definedName name="卵石200mm">[2]附表3!$D$13</definedName>
    <definedName name="设备单价">[1]管材管件设备!$K$1:$M$65536</definedName>
    <definedName name="水">'[1]附件表6 电水风'!$D$41</definedName>
    <definedName name="细粒混凝土C20">'[2]附件表3 砂浆、混凝土'!$K$6</definedName>
    <definedName name="中级工">'[1]附件表1 人工'!$F$40</definedName>
    <definedName name="主材单价">[1]附表3主材!$B$1:$D$65536</definedName>
  </definedNames>
  <calcPr calcId="144525" fullPrecision="0"/>
</workbook>
</file>

<file path=xl/sharedStrings.xml><?xml version="1.0" encoding="utf-8"?>
<sst xmlns="http://schemas.openxmlformats.org/spreadsheetml/2006/main" count="1070" uniqueCount="231">
  <si>
    <r>
      <rPr>
        <sz val="10"/>
        <color indexed="8"/>
        <rFont val="宋体"/>
        <charset val="134"/>
      </rPr>
      <t>表</t>
    </r>
    <r>
      <rPr>
        <sz val="10"/>
        <color indexed="8"/>
        <rFont val="Times New Roman"/>
        <charset val="134"/>
      </rPr>
      <t xml:space="preserve">1 </t>
    </r>
  </si>
  <si>
    <r>
      <rPr>
        <sz val="16"/>
        <color indexed="8"/>
        <rFont val="Times New Roman"/>
        <charset val="134"/>
      </rPr>
      <t xml:space="preserve"> </t>
    </r>
    <r>
      <rPr>
        <sz val="16"/>
        <color indexed="8"/>
        <rFont val="黑体"/>
        <charset val="134"/>
      </rPr>
      <t>总概算表</t>
    </r>
    <r>
      <rPr>
        <sz val="16"/>
        <color indexed="8"/>
        <rFont val="Times New Roman"/>
        <charset val="134"/>
      </rPr>
      <t xml:space="preserve">       </t>
    </r>
  </si>
  <si>
    <r>
      <rPr>
        <sz val="11"/>
        <color indexed="8"/>
        <rFont val="宋体"/>
        <charset val="134"/>
      </rPr>
      <t>总投资</t>
    </r>
  </si>
  <si>
    <r>
      <rPr>
        <sz val="11"/>
        <color indexed="8"/>
        <rFont val="宋体"/>
        <charset val="134"/>
      </rPr>
      <t>万元</t>
    </r>
  </si>
  <si>
    <r>
      <rPr>
        <sz val="12"/>
        <color indexed="8"/>
        <rFont val="黑体"/>
        <charset val="134"/>
      </rPr>
      <t>单位：万元</t>
    </r>
  </si>
  <si>
    <t>序号</t>
  </si>
  <si>
    <t>工程或费用名称</t>
  </si>
  <si>
    <t>建安工程费</t>
  </si>
  <si>
    <t>设备购置费</t>
  </si>
  <si>
    <t>其他费用</t>
  </si>
  <si>
    <t>合计</t>
  </si>
  <si>
    <t>占一至五部分
投资（%）</t>
  </si>
  <si>
    <t>概算价</t>
  </si>
  <si>
    <t>投标报价</t>
  </si>
  <si>
    <r>
      <rPr>
        <sz val="11"/>
        <color indexed="8"/>
        <rFont val="宋体"/>
        <charset val="134"/>
      </rPr>
      <t>建安工
程费</t>
    </r>
  </si>
  <si>
    <r>
      <rPr>
        <sz val="11"/>
        <color indexed="8"/>
        <rFont val="宋体"/>
        <charset val="134"/>
      </rPr>
      <t>设备购
置费</t>
    </r>
  </si>
  <si>
    <r>
      <rPr>
        <sz val="11"/>
        <color indexed="8"/>
        <rFont val="宋体"/>
        <charset val="134"/>
      </rPr>
      <t>独立费用</t>
    </r>
  </si>
  <si>
    <r>
      <rPr>
        <sz val="11"/>
        <color indexed="8"/>
        <rFont val="宋体"/>
        <charset val="134"/>
      </rPr>
      <t>合计</t>
    </r>
  </si>
  <si>
    <r>
      <rPr>
        <b/>
        <sz val="11"/>
        <color indexed="8"/>
        <rFont val="宋体"/>
        <charset val="134"/>
      </rPr>
      <t>Ⅰ</t>
    </r>
  </si>
  <si>
    <r>
      <rPr>
        <b/>
        <sz val="11"/>
        <color indexed="8"/>
        <rFont val="宋体"/>
        <charset val="134"/>
      </rPr>
      <t>工程部分投资</t>
    </r>
  </si>
  <si>
    <r>
      <rPr>
        <sz val="11"/>
        <color indexed="8"/>
        <rFont val="宋体"/>
        <charset val="134"/>
      </rPr>
      <t>第一部分</t>
    </r>
  </si>
  <si>
    <t>建筑工程</t>
  </si>
  <si>
    <r>
      <rPr>
        <sz val="11"/>
        <color indexed="8"/>
        <rFont val="宋体"/>
        <charset val="134"/>
      </rPr>
      <t>第二部分</t>
    </r>
  </si>
  <si>
    <r>
      <rPr>
        <sz val="11"/>
        <rFont val="宋体"/>
        <charset val="134"/>
      </rPr>
      <t>机电设备及安装工程</t>
    </r>
  </si>
  <si>
    <r>
      <rPr>
        <sz val="11"/>
        <color indexed="8"/>
        <rFont val="宋体"/>
        <charset val="134"/>
      </rPr>
      <t>第三部分</t>
    </r>
  </si>
  <si>
    <r>
      <rPr>
        <sz val="11"/>
        <rFont val="宋体"/>
        <charset val="134"/>
      </rPr>
      <t>金属结构设备及安装工程</t>
    </r>
  </si>
  <si>
    <r>
      <rPr>
        <sz val="11"/>
        <color indexed="8"/>
        <rFont val="宋体"/>
        <charset val="134"/>
      </rPr>
      <t>第四部分</t>
    </r>
  </si>
  <si>
    <r>
      <rPr>
        <sz val="11"/>
        <rFont val="宋体"/>
        <charset val="134"/>
      </rPr>
      <t>施工临时工程</t>
    </r>
  </si>
  <si>
    <r>
      <rPr>
        <sz val="11"/>
        <color indexed="8"/>
        <rFont val="宋体"/>
        <charset val="134"/>
      </rPr>
      <t>第五部分</t>
    </r>
  </si>
  <si>
    <r>
      <rPr>
        <sz val="11"/>
        <rFont val="宋体"/>
        <charset val="134"/>
      </rPr>
      <t>其他费用</t>
    </r>
    <r>
      <rPr>
        <sz val="11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</si>
  <si>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一至五部分投资合计</t>
    </r>
  </si>
  <si>
    <r>
      <rPr>
        <sz val="11"/>
        <color indexed="8"/>
        <rFont val="宋体"/>
        <charset val="134"/>
      </rPr>
      <t>基本预备费（</t>
    </r>
    <r>
      <rPr>
        <sz val="11"/>
        <color indexed="8"/>
        <rFont val="Times New Roman"/>
        <charset val="134"/>
      </rPr>
      <t>1.0%</t>
    </r>
    <r>
      <rPr>
        <sz val="11"/>
        <color indexed="8"/>
        <rFont val="宋体"/>
        <charset val="134"/>
      </rPr>
      <t>）</t>
    </r>
  </si>
  <si>
    <t>超出预算</t>
  </si>
  <si>
    <t>万元</t>
  </si>
  <si>
    <r>
      <rPr>
        <sz val="11"/>
        <color indexed="8"/>
        <rFont val="宋体"/>
        <charset val="134"/>
      </rPr>
      <t>静态投资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工程部分</t>
    </r>
    <r>
      <rPr>
        <sz val="11"/>
        <color indexed="8"/>
        <rFont val="Times New Roman"/>
        <charset val="134"/>
      </rPr>
      <t>)</t>
    </r>
  </si>
  <si>
    <r>
      <rPr>
        <sz val="11"/>
        <color indexed="8"/>
        <rFont val="宋体"/>
        <charset val="134"/>
      </rPr>
      <t>目标值</t>
    </r>
  </si>
  <si>
    <r>
      <rPr>
        <b/>
        <sz val="11"/>
        <color indexed="8"/>
        <rFont val="宋体"/>
        <charset val="134"/>
      </rPr>
      <t>总投资</t>
    </r>
  </si>
  <si>
    <r>
      <rPr>
        <sz val="11"/>
        <color indexed="8"/>
        <rFont val="宋体"/>
        <charset val="134"/>
      </rPr>
      <t>亩均</t>
    </r>
  </si>
  <si>
    <r>
      <rPr>
        <sz val="11"/>
        <color indexed="8"/>
        <rFont val="宋体"/>
        <charset val="134"/>
      </rPr>
      <t>元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亩</t>
    </r>
  </si>
  <si>
    <r>
      <rPr>
        <sz val="11"/>
        <color indexed="8"/>
        <rFont val="宋体"/>
        <charset val="134"/>
      </rPr>
      <t>建设规模</t>
    </r>
  </si>
  <si>
    <r>
      <rPr>
        <sz val="11"/>
        <color indexed="8"/>
        <rFont val="宋体"/>
        <charset val="134"/>
      </rPr>
      <t>亩</t>
    </r>
  </si>
  <si>
    <t xml:space="preserve"> </t>
  </si>
  <si>
    <t>目标值（亩均）</t>
  </si>
  <si>
    <t>自筹</t>
  </si>
  <si>
    <t>中央</t>
  </si>
  <si>
    <t>中央资金可用于其他费用额</t>
  </si>
  <si>
    <t>工程量清单</t>
  </si>
  <si>
    <t>单位</t>
  </si>
  <si>
    <t>数量</t>
  </si>
  <si>
    <t>单价（元）</t>
  </si>
  <si>
    <t>合计（元）</t>
  </si>
  <si>
    <t>第一部分：工程施工费</t>
  </si>
  <si>
    <t>三分场</t>
  </si>
  <si>
    <t>一</t>
  </si>
  <si>
    <t>田块整治工程</t>
  </si>
  <si>
    <t>亩</t>
  </si>
  <si>
    <t>田埂、沟渠土方外运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</si>
  <si>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</si>
  <si>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土地平整 推距0-20m</t>
  </si>
  <si>
    <t>田埂修筑</t>
  </si>
  <si>
    <t>二</t>
  </si>
  <si>
    <t>灌溉与排水工程</t>
  </si>
  <si>
    <r>
      <rPr>
        <b/>
        <sz val="10"/>
        <rFont val="宋体"/>
        <charset val="134"/>
      </rPr>
      <t>泵房（120m</t>
    </r>
    <r>
      <rPr>
        <b/>
        <vertAlign val="superscript"/>
        <sz val="10"/>
        <rFont val="宋体"/>
        <charset val="134"/>
      </rPr>
      <t>2</t>
    </r>
    <r>
      <rPr>
        <b/>
        <sz val="10"/>
        <rFont val="宋体"/>
        <charset val="134"/>
      </rPr>
      <t>）</t>
    </r>
  </si>
  <si>
    <t>座</t>
  </si>
  <si>
    <t>（1）</t>
  </si>
  <si>
    <t>土方开挖</t>
  </si>
  <si>
    <t>（2）</t>
  </si>
  <si>
    <t>土方夯填</t>
  </si>
  <si>
    <t>（3）</t>
  </si>
  <si>
    <t>砂砾石垫层</t>
  </si>
  <si>
    <t>（4）</t>
  </si>
  <si>
    <t>现浇C20混凝土地面</t>
  </si>
  <si>
    <t>（5）</t>
  </si>
  <si>
    <t>现浇C20混凝土散水</t>
  </si>
  <si>
    <t>（6）</t>
  </si>
  <si>
    <t>现浇C25钢筋混凝土圈梁</t>
  </si>
  <si>
    <t>（7）</t>
  </si>
  <si>
    <t>现浇C25钢筋混凝土过梁</t>
  </si>
  <si>
    <t>（8）</t>
  </si>
  <si>
    <t>现浇C25钢筋混凝土构造柱</t>
  </si>
  <si>
    <t>（9）</t>
  </si>
  <si>
    <t>现浇C25钢筋混凝土基础</t>
  </si>
  <si>
    <t>（10）</t>
  </si>
  <si>
    <t>现浇C25钢筋混凝土泵基础</t>
  </si>
  <si>
    <t>（11）</t>
  </si>
  <si>
    <t>现浇C25钢筋混凝土屋面</t>
  </si>
  <si>
    <t>（12）</t>
  </si>
  <si>
    <t>M10浆砌砖</t>
  </si>
  <si>
    <t>（13）</t>
  </si>
  <si>
    <t>砂浆抹面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</si>
  <si>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</si>
  <si>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（14）</t>
  </si>
  <si>
    <t>内外墙腻子粉</t>
  </si>
  <si>
    <t>（15）</t>
  </si>
  <si>
    <t>外墙蓝色涂料</t>
  </si>
  <si>
    <t>（16）</t>
  </si>
  <si>
    <t>外墙黄色涂料</t>
  </si>
  <si>
    <t>（17）</t>
  </si>
  <si>
    <t>SBS改性沥青防水卷材-25℃聚酯胎4mm</t>
  </si>
  <si>
    <t>（18）</t>
  </si>
  <si>
    <t>PVC-U排水管De75</t>
  </si>
  <si>
    <t>m</t>
  </si>
  <si>
    <t>（19）</t>
  </si>
  <si>
    <t>钢筋制安</t>
  </si>
  <si>
    <t>t</t>
  </si>
  <si>
    <t>（20）</t>
  </si>
  <si>
    <t>管理房防盗门（宽2.4×高2.6m）</t>
  </si>
  <si>
    <t>套</t>
  </si>
  <si>
    <t>（21）</t>
  </si>
  <si>
    <t>管理房防盗门（宽0.9×高2.1m）</t>
  </si>
  <si>
    <t>（22）</t>
  </si>
  <si>
    <t>管理房防盗门（宽1.2×高2.1m）</t>
  </si>
  <si>
    <t>（23）</t>
  </si>
  <si>
    <t>铝合金窗(加钢防护栏、纱网)（宽2×高1.5m）</t>
  </si>
  <si>
    <t>（24）</t>
  </si>
  <si>
    <t>铝合金窗(加钢防护栏、纱网)（宽1.2×高1.5m）</t>
  </si>
  <si>
    <t>（25）</t>
  </si>
  <si>
    <t>铝合金窗(加钢防护栏、纱网)（宽1.8×高1.5m）</t>
  </si>
  <si>
    <t>塘坝（4万m³)</t>
  </si>
  <si>
    <t>坝体填筑</t>
  </si>
  <si>
    <t>土方外运（0.2km）</t>
  </si>
  <si>
    <t>壤土垫层</t>
  </si>
  <si>
    <t>砂砾石换基</t>
  </si>
  <si>
    <t>粗砂保护层</t>
  </si>
  <si>
    <t>卵石盖重（50-200mm）</t>
  </si>
  <si>
    <t>坝顶砂砾石路面（15cm）</t>
  </si>
  <si>
    <t>复合土工膜铺设(200g/0.4mmPE/200g)（平铺）</t>
  </si>
  <si>
    <t>复合土工膜铺设(200g/0.4mmPE/200g)（1:3）</t>
  </si>
  <si>
    <t>现浇C25混凝土清淤道</t>
  </si>
  <si>
    <t>现浇C25钢筋混凝土踏步及消能台阶</t>
  </si>
  <si>
    <t>现浇C25混凝土固脚</t>
  </si>
  <si>
    <t>现浇C20混凝土立柱基础</t>
  </si>
  <si>
    <t>M10浆砌石海曼</t>
  </si>
  <si>
    <t>预制C20混凝土道牙石700×300×120mm</t>
  </si>
  <si>
    <t>防护网（2.3m×3.0m ，4mm粗丝）</t>
  </si>
  <si>
    <t>警示牌</t>
  </si>
  <si>
    <t>面</t>
  </si>
  <si>
    <t>泵坑</t>
  </si>
  <si>
    <t>弃渣拉运</t>
  </si>
  <si>
    <t>现浇C20混凝土垫层</t>
  </si>
  <si>
    <t>现浇C25钢筋混凝土进水池壁</t>
  </si>
  <si>
    <t>现浇C25钢筋混凝土进水池底板</t>
  </si>
  <si>
    <t>现浇C25钢筋混凝土泵坑底板</t>
  </si>
  <si>
    <t>现浇C25钢筋混凝土泵坑侧墙</t>
  </si>
  <si>
    <t>预制C25钢筋混凝土泵坑盖板</t>
  </si>
  <si>
    <t>预制C25钢筋混凝土构件运输、安装</t>
  </si>
  <si>
    <t>现浇C25混凝土水泵基础</t>
  </si>
  <si>
    <t>侧墙涂防水层</t>
  </si>
  <si>
    <t>钢爬梯</t>
  </si>
  <si>
    <t>副</t>
  </si>
  <si>
    <t>引水渠（T210）</t>
  </si>
  <si>
    <t>原土夯实</t>
  </si>
  <si>
    <t>砂砾石垫层(粒径≤40mm，含泥量≤8%)</t>
  </si>
  <si>
    <t>C20细粒混凝土砌卵石渠底板</t>
  </si>
  <si>
    <t>C20细粒混凝土砌卵石渠坡</t>
  </si>
  <si>
    <t>现浇C20混凝土压顶</t>
  </si>
  <si>
    <t>聚氯乙烯胶泥伸缩缝</t>
  </si>
  <si>
    <t>节制分水闸</t>
  </si>
  <si>
    <t>现浇C20混凝土闸底板</t>
  </si>
  <si>
    <t>现浇C20混凝土闸墩</t>
  </si>
  <si>
    <t>预制C25钢筋混凝土桥板、安装</t>
  </si>
  <si>
    <t>三</t>
  </si>
  <si>
    <t>田间道路工程</t>
  </si>
  <si>
    <t>改建机耕路（6m）</t>
  </si>
  <si>
    <t>素土路基平整压实</t>
  </si>
  <si>
    <t>15cm砂砾石路面</t>
  </si>
  <si>
    <t>四</t>
  </si>
  <si>
    <t>农田防护及生态环境保持工程</t>
  </si>
  <si>
    <t>栽植新疆树</t>
  </si>
  <si>
    <t>株</t>
  </si>
  <si>
    <t>苗木费（榆树，胸径≥4cm）</t>
  </si>
  <si>
    <t>整地费</t>
  </si>
  <si>
    <t>栽植费</t>
  </si>
  <si>
    <t>株.月</t>
  </si>
  <si>
    <t>幼林抚育费（每亩三年）</t>
  </si>
  <si>
    <t>每亩三年</t>
  </si>
  <si>
    <t>浇灌水费</t>
  </si>
  <si>
    <t>五</t>
  </si>
  <si>
    <t>农田地力提升工程</t>
  </si>
  <si>
    <t>增施农家肥（牛羊粪2m3/亩）</t>
  </si>
  <si>
    <t>六</t>
  </si>
  <si>
    <t>耕地质量监测</t>
  </si>
  <si>
    <t>处</t>
  </si>
  <si>
    <t>四分场</t>
  </si>
  <si>
    <t>塘坝（2.3万m³)</t>
  </si>
  <si>
    <t>树根清除</t>
  </si>
  <si>
    <t>坝顶砂砾石路面（10cm）</t>
  </si>
  <si>
    <t>引水渠（T180）</t>
  </si>
  <si>
    <t xml:space="preserve"> m</t>
  </si>
  <si>
    <t>增施农家肥（2m3/亩）</t>
  </si>
  <si>
    <t>六分场</t>
  </si>
  <si>
    <r>
      <rPr>
        <b/>
        <sz val="10"/>
        <rFont val="宋体"/>
        <charset val="134"/>
      </rPr>
      <t>泵房（24m</t>
    </r>
    <r>
      <rPr>
        <b/>
        <vertAlign val="superscript"/>
        <sz val="10"/>
        <rFont val="宋体"/>
        <charset val="134"/>
      </rPr>
      <t>2</t>
    </r>
    <r>
      <rPr>
        <b/>
        <sz val="10"/>
        <rFont val="宋体"/>
        <charset val="134"/>
      </rPr>
      <t>）</t>
    </r>
  </si>
  <si>
    <t>现浇C20混凝土地坪</t>
  </si>
  <si>
    <t>现浇C25混凝土过梁、顶圈梁</t>
  </si>
  <si>
    <t>现浇C25混凝土构造柱</t>
  </si>
  <si>
    <t>现浇C20混凝土基础</t>
  </si>
  <si>
    <t>现浇C25混凝土屋面</t>
  </si>
  <si>
    <t>铝合金窗(加钢防护栏、纱网)（宽1.5×高1.5m）</t>
  </si>
  <si>
    <t>七分场</t>
  </si>
  <si>
    <t>备注：此报价含税9%（增值税专用票）</t>
  </si>
  <si>
    <t>机电设备工程量清单</t>
  </si>
  <si>
    <t>名称及规格</t>
  </si>
  <si>
    <t>第二部分：机电设备及安装工程</t>
  </si>
  <si>
    <t>照明</t>
  </si>
  <si>
    <t>PZ30配电箱</t>
  </si>
  <si>
    <t>铜芯聚氯乙烯绝缘电线BV-2.5</t>
  </si>
  <si>
    <t>铜芯聚氯乙烯绝缘电线BV-4</t>
  </si>
  <si>
    <t>穿线管PVCΦ15</t>
  </si>
  <si>
    <t>穿线管PVCΦ20</t>
  </si>
  <si>
    <t>吸顶灯</t>
  </si>
  <si>
    <t>普通插座（五孔）</t>
  </si>
  <si>
    <t>个</t>
  </si>
  <si>
    <t>接地及消防</t>
  </si>
  <si>
    <t>镀锌扁钢接地线-40×4</t>
  </si>
  <si>
    <t>镀锌圆钢Φ10</t>
  </si>
  <si>
    <t>镀锌钢管接地极SC50</t>
  </si>
  <si>
    <t>根</t>
  </si>
  <si>
    <t>临时接地柱</t>
  </si>
  <si>
    <t>手提式灭火器（1.2Mpa、干粉、 4kg）</t>
  </si>
  <si>
    <t>台</t>
  </si>
  <si>
    <t xml:space="preserve"> 金属结构设备工程量清单</t>
  </si>
  <si>
    <t>第三部分：金属结构设备及安装工程</t>
  </si>
  <si>
    <t>集水井钢盖板（10mm钢格栅）</t>
  </si>
  <si>
    <r>
      <rPr>
        <sz val="10"/>
        <color indexed="8"/>
        <rFont val="宋体"/>
        <charset val="134"/>
      </rPr>
      <t>m</t>
    </r>
    <r>
      <rPr>
        <vertAlign val="superscript"/>
        <sz val="10"/>
        <color indexed="8"/>
        <rFont val="宋体"/>
        <charset val="134"/>
      </rPr>
      <t>2</t>
    </r>
  </si>
  <si>
    <t xml:space="preserve"> 施工临时工程量清单</t>
  </si>
  <si>
    <t>第四部分：施工临时工程</t>
  </si>
  <si>
    <t>蓄水池（1000m³)</t>
  </si>
  <si>
    <r>
      <rPr>
        <sz val="10"/>
        <color indexed="8"/>
        <rFont val="宋体"/>
        <charset val="134"/>
      </rPr>
      <t>m</t>
    </r>
    <r>
      <rPr>
        <vertAlign val="superscript"/>
        <sz val="10"/>
        <color indexed="8"/>
        <rFont val="宋体"/>
        <charset val="134"/>
      </rPr>
      <t>3</t>
    </r>
  </si>
  <si>
    <t>复合土工膜铺设(0.3mmPE/200g)（平铺）</t>
  </si>
  <si>
    <t>复合土工膜铺设(0.3mmPE/200g)（1:3）</t>
  </si>
  <si>
    <t>蓄水池防护网（2.0m×3.0m ，4mm粗丝）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</si>
</sst>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00"/>
    <numFmt numFmtId="178" formatCode="0.0000_ "/>
    <numFmt numFmtId="179" formatCode="0.00_ "/>
    <numFmt numFmtId="180" formatCode="0.0_ "/>
    <numFmt numFmtId="181" formatCode="0.000"/>
    <numFmt numFmtId="182" formatCode="0.0000%"/>
  </numFmts>
  <fonts count="6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9.5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9.5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FF0000"/>
      <name val="宋体"/>
      <charset val="134"/>
      <scheme val="major"/>
    </font>
    <font>
      <b/>
      <sz val="10"/>
      <name val="宋体"/>
      <charset val="134"/>
      <scheme val="major"/>
    </font>
    <font>
      <sz val="9.5"/>
      <color theme="1"/>
      <name val="宋体"/>
      <charset val="134"/>
      <scheme val="minor"/>
    </font>
    <font>
      <b/>
      <sz val="9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  <scheme val="major"/>
    </font>
    <font>
      <b/>
      <sz val="14"/>
      <name val="宋体"/>
      <charset val="134"/>
      <scheme val="maj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6"/>
      <color theme="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1"/>
      <color indexed="8"/>
      <name val="Times New Roman"/>
      <charset val="134"/>
    </font>
    <font>
      <sz val="9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rgb="FFFF0000"/>
      <name val="Times New Roman"/>
      <charset val="134"/>
    </font>
    <font>
      <sz val="12"/>
      <color rgb="FFC00000"/>
      <name val="Times New Roman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vertAlign val="superscript"/>
      <sz val="10"/>
      <color indexed="8"/>
      <name val="宋体"/>
      <charset val="134"/>
    </font>
    <font>
      <sz val="10"/>
      <name val="宋体"/>
      <charset val="134"/>
    </font>
    <font>
      <vertAlign val="superscript"/>
      <sz val="10"/>
      <name val="宋体"/>
      <charset val="134"/>
    </font>
    <font>
      <b/>
      <sz val="10"/>
      <name val="宋体"/>
      <charset val="134"/>
    </font>
    <font>
      <b/>
      <vertAlign val="superscript"/>
      <sz val="10"/>
      <name val="宋体"/>
      <charset val="134"/>
    </font>
    <font>
      <sz val="10"/>
      <color indexed="8"/>
      <name val="Times New Roman"/>
      <charset val="134"/>
    </font>
    <font>
      <sz val="16"/>
      <color indexed="8"/>
      <name val="Times New Roman"/>
      <charset val="134"/>
    </font>
    <font>
      <sz val="16"/>
      <color indexed="8"/>
      <name val="黑体"/>
      <charset val="134"/>
    </font>
    <font>
      <sz val="12"/>
      <color indexed="8"/>
      <name val="黑体"/>
      <charset val="134"/>
    </font>
    <font>
      <b/>
      <sz val="11"/>
      <color indexed="8"/>
      <name val="宋体"/>
      <charset val="134"/>
    </font>
    <font>
      <sz val="11"/>
      <color indexed="8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40" fillId="0" borderId="0" applyNumberFormat="0" applyFill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44" fillId="14" borderId="6" applyNumberFormat="0" applyAlignment="0" applyProtection="0">
      <alignment vertical="center"/>
    </xf>
    <xf numFmtId="0" fontId="45" fillId="15" borderId="11" applyNumberForma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50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51" fillId="0" borderId="0"/>
    <xf numFmtId="0" fontId="33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52" fillId="0" borderId="0"/>
    <xf numFmtId="0" fontId="30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51" fillId="0" borderId="0"/>
    <xf numFmtId="0" fontId="30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1" fillId="0" borderId="0"/>
    <xf numFmtId="0" fontId="51" fillId="0" borderId="0"/>
    <xf numFmtId="0" fontId="35" fillId="0" borderId="0">
      <alignment vertical="center"/>
    </xf>
    <xf numFmtId="0" fontId="51" fillId="0" borderId="0"/>
    <xf numFmtId="0" fontId="35" fillId="0" borderId="0">
      <alignment vertical="center"/>
    </xf>
    <xf numFmtId="0" fontId="5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79" fontId="3" fillId="0" borderId="0" xfId="0" applyNumberFormat="1" applyFont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79" fontId="1" fillId="0" borderId="0" xfId="0" applyNumberFormat="1" applyFont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49" fontId="0" fillId="0" borderId="0" xfId="0" applyNumberFormat="1">
      <alignment vertical="center"/>
    </xf>
    <xf numFmtId="179" fontId="12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17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179" fontId="14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179" fontId="15" fillId="0" borderId="0" xfId="0" applyNumberFormat="1" applyFont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80" fontId="14" fillId="0" borderId="1" xfId="0" applyNumberFormat="1" applyFont="1" applyBorder="1" applyAlignment="1">
      <alignment horizontal="center" vertical="center" wrapText="1"/>
    </xf>
    <xf numFmtId="179" fontId="14" fillId="0" borderId="1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179" fontId="17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176" fontId="17" fillId="0" borderId="1" xfId="11" applyNumberFormat="1" applyFont="1" applyBorder="1" applyAlignment="1">
      <alignment horizontal="center" vertical="center"/>
    </xf>
    <xf numFmtId="179" fontId="17" fillId="2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23" fillId="0" borderId="1" xfId="56" applyFont="1" applyBorder="1" applyAlignment="1">
      <alignment horizontal="center" vertical="center"/>
    </xf>
    <xf numFmtId="0" fontId="23" fillId="0" borderId="1" xfId="56" applyFont="1" applyBorder="1" applyAlignment="1">
      <alignment horizontal="left" vertical="center"/>
    </xf>
    <xf numFmtId="179" fontId="16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178" fontId="16" fillId="0" borderId="0" xfId="0" applyNumberFormat="1" applyFont="1" applyAlignment="1">
      <alignment horizontal="right" vertical="center"/>
    </xf>
    <xf numFmtId="179" fontId="17" fillId="3" borderId="1" xfId="0" applyNumberFormat="1" applyFont="1" applyFill="1" applyBorder="1" applyAlignment="1">
      <alignment horizontal="center" vertical="center"/>
    </xf>
    <xf numFmtId="179" fontId="22" fillId="4" borderId="1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179" fontId="17" fillId="0" borderId="0" xfId="0" applyNumberFormat="1" applyFont="1">
      <alignment vertical="center"/>
    </xf>
    <xf numFmtId="0" fontId="20" fillId="0" borderId="0" xfId="0" applyFont="1">
      <alignment vertical="center"/>
    </xf>
    <xf numFmtId="181" fontId="17" fillId="0" borderId="0" xfId="0" applyNumberFormat="1" applyFont="1" applyAlignment="1">
      <alignment horizontal="right" vertical="center"/>
    </xf>
    <xf numFmtId="177" fontId="17" fillId="0" borderId="0" xfId="0" applyNumberFormat="1" applyFont="1" applyAlignment="1">
      <alignment horizontal="right" vertical="center"/>
    </xf>
    <xf numFmtId="2" fontId="17" fillId="0" borderId="0" xfId="0" applyNumberFormat="1" applyFont="1">
      <alignment vertical="center"/>
    </xf>
    <xf numFmtId="0" fontId="27" fillId="0" borderId="0" xfId="0" applyFont="1">
      <alignment vertical="center"/>
    </xf>
    <xf numFmtId="178" fontId="17" fillId="0" borderId="0" xfId="0" applyNumberFormat="1" applyFont="1">
      <alignment vertical="center"/>
    </xf>
    <xf numFmtId="0" fontId="20" fillId="0" borderId="0" xfId="0" applyFont="1" applyAlignment="1">
      <alignment horizontal="right" vertical="center"/>
    </xf>
    <xf numFmtId="0" fontId="28" fillId="0" borderId="0" xfId="0" applyFont="1">
      <alignment vertical="center"/>
    </xf>
    <xf numFmtId="182" fontId="17" fillId="0" borderId="0" xfId="11" applyNumberFormat="1" applyFont="1">
      <alignment vertical="center"/>
    </xf>
    <xf numFmtId="177" fontId="17" fillId="0" borderId="0" xfId="0" applyNumberFormat="1" applyFont="1">
      <alignment vertical="center"/>
    </xf>
    <xf numFmtId="179" fontId="28" fillId="0" borderId="0" xfId="0" applyNumberFormat="1" applyFont="1">
      <alignment vertical="center"/>
    </xf>
    <xf numFmtId="0" fontId="29" fillId="0" borderId="0" xfId="0" applyFont="1" applyAlignment="1">
      <alignment horizontal="right" vertical="center"/>
    </xf>
    <xf numFmtId="179" fontId="16" fillId="0" borderId="1" xfId="0" applyNumberFormat="1" applyFont="1" applyBorder="1">
      <alignment vertical="center"/>
    </xf>
    <xf numFmtId="179" fontId="17" fillId="0" borderId="1" xfId="0" applyNumberFormat="1" applyFont="1" applyBorder="1">
      <alignment vertical="center"/>
    </xf>
    <xf numFmtId="10" fontId="17" fillId="0" borderId="0" xfId="11" applyNumberFormat="1" applyFont="1">
      <alignment vertical="center"/>
    </xf>
    <xf numFmtId="1" fontId="17" fillId="0" borderId="0" xfId="0" applyNumberFormat="1" applyFont="1">
      <alignment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11 2" xfId="54"/>
    <cellStyle name="常规 14 4 2" xfId="55"/>
    <cellStyle name="常规 2" xfId="56"/>
    <cellStyle name="常规 2 3 4" xfId="57"/>
    <cellStyle name="常规 3 4 2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352;&#25494;&#20892;&#22330;2023&#27010;&#31639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9033;&#30446;&#22791;&#20221;\2022\5&#32899;&#24030;&#21306;2022&#24180;&#20016;&#20048;&#38215;&#20013;&#25130;&#26449;&#39640;&#26631;&#20934;&#20892;&#30000;&#24314;&#35774;&#39033;&#30446;\3-&#35774;&#35745;&#38454;&#27573;\5-&#39044;&#31639;&#25253;&#21578;&#12289;&#39044;&#31639;&#25991;&#20214;&#21450;&#24037;&#31243;&#37327;&#25968;&#25454;\3-&#39044;&#31639;&#25991;&#26412;&#21450;&#34920;&#26684;\&#20013;&#25130;2022&#27010;&#31639;%20-07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管材管件设备"/>
      <sheetName val="表1 总概算表"/>
      <sheetName val="表1-1概算表"/>
      <sheetName val="表2 建筑工程"/>
      <sheetName val="表3 机电"/>
      <sheetName val="表4 金属结构 "/>
      <sheetName val="表5 临时工程"/>
      <sheetName val="表6 独立费用"/>
      <sheetName val="表7 水保"/>
      <sheetName val="表7 分年度投资表"/>
      <sheetName val="附表1"/>
      <sheetName val="附表3主材"/>
      <sheetName val="附表4次材"/>
      <sheetName val="附表5 机械"/>
      <sheetName val="附件表1 人工"/>
      <sheetName val="附件表2 主材价计算表"/>
      <sheetName val="附件表3 砂浆、混凝土"/>
      <sheetName val="附件表4 建筑工程"/>
      <sheetName val="附件表6 电水风"/>
      <sheetName val="征地"/>
      <sheetName val="环保"/>
      <sheetName val="资料"/>
      <sheetName val="附件表7 费率"/>
      <sheetName val="经济效益"/>
      <sheetName val="工程量清单"/>
      <sheetName val="Sheet1"/>
      <sheetName val="Sheet2"/>
      <sheetName val="单体工程量"/>
      <sheetName val="工程量"/>
    </sheetNames>
    <sheetDataSet>
      <sheetData sheetId="0"/>
      <sheetData sheetId="1"/>
      <sheetData sheetId="2"/>
      <sheetData sheetId="3">
        <row r="4">
          <cell r="F4">
            <v>12793972.73</v>
          </cell>
        </row>
      </sheetData>
      <sheetData sheetId="4">
        <row r="5">
          <cell r="G5">
            <v>1483980.6</v>
          </cell>
          <cell r="H5">
            <v>118719.38</v>
          </cell>
        </row>
      </sheetData>
      <sheetData sheetId="5">
        <row r="5">
          <cell r="G5">
            <v>169724.8</v>
          </cell>
          <cell r="H5">
            <v>13576.24</v>
          </cell>
        </row>
      </sheetData>
      <sheetData sheetId="6">
        <row r="4">
          <cell r="F4">
            <v>9.96</v>
          </cell>
        </row>
      </sheetData>
      <sheetData sheetId="7">
        <row r="4">
          <cell r="G4">
            <v>64.7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管道米重表"/>
      <sheetName val="管件价格"/>
      <sheetName val="汇总表"/>
      <sheetName val="表1 总概算表"/>
      <sheetName val="表2 总概算表"/>
      <sheetName val="表3 建筑工程"/>
      <sheetName val="表4 金属结构设备"/>
      <sheetName val="表4 金属结构 "/>
      <sheetName val="表5 临时工程"/>
      <sheetName val="表5独立费用"/>
      <sheetName val="表6水保"/>
      <sheetName val="表7 分年度投资表"/>
      <sheetName val="附表1"/>
      <sheetName val="附表3"/>
      <sheetName val="附表4"/>
      <sheetName val="附表5 机械"/>
      <sheetName val="附表6材料用量汇总"/>
      <sheetName val="附件表1 人工"/>
      <sheetName val="附件表2 主材价计算表"/>
      <sheetName val="附件表3 砂浆、混凝土"/>
      <sheetName val="附件表4 建筑工程"/>
      <sheetName val="设备价格"/>
      <sheetName val="附件表6 电水风"/>
      <sheetName val="征地"/>
      <sheetName val="环保"/>
      <sheetName val="资料"/>
      <sheetName val="附件表7 费率"/>
      <sheetName val="经济效益"/>
      <sheetName val="特性表"/>
      <sheetName val="Sheet1"/>
      <sheetName val="土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showZeros="0" workbookViewId="0">
      <selection activeCell="N19" sqref="N19"/>
    </sheetView>
  </sheetViews>
  <sheetFormatPr defaultColWidth="9" defaultRowHeight="21.9" customHeight="1"/>
  <cols>
    <col min="1" max="1" width="12.2181818181818" style="66" customWidth="1"/>
    <col min="2" max="2" width="27.4454545454545" style="66" customWidth="1"/>
    <col min="3" max="3" width="9.78181818181818" style="66" customWidth="1"/>
    <col min="4" max="5" width="11.8909090909091" style="66" customWidth="1"/>
    <col min="6" max="7" width="11.2181818181818" style="66" customWidth="1"/>
    <col min="8" max="9" width="9" style="66" customWidth="1"/>
    <col min="10" max="11" width="10.6636363636364" style="66" customWidth="1"/>
    <col min="12" max="12" width="13" style="66" customWidth="1"/>
    <col min="13" max="13" width="4.66363636363636" style="66" customWidth="1"/>
    <col min="14" max="14" width="27.1090909090909" style="67" customWidth="1"/>
    <col min="15" max="15" width="13.8909090909091" style="66" customWidth="1"/>
    <col min="16" max="16" width="11.1090909090909" style="66" customWidth="1"/>
    <col min="17" max="17" width="12.8909090909091" style="66" customWidth="1"/>
    <col min="18" max="19" width="11.7818181818182" style="66" customWidth="1"/>
    <col min="20" max="20" width="12.8909090909091" style="66" customWidth="1"/>
    <col min="21" max="23" width="9" style="66" customWidth="1"/>
    <col min="24" max="16384" width="9" style="66"/>
  </cols>
  <sheetData>
    <row r="1" ht="14" spans="1:12">
      <c r="A1" s="68" t="s">
        <v>0</v>
      </c>
      <c r="B1" s="69"/>
      <c r="C1" s="70"/>
      <c r="D1" s="70"/>
      <c r="E1" s="70"/>
      <c r="F1" s="69"/>
      <c r="G1" s="69"/>
      <c r="H1" s="69"/>
      <c r="I1" s="69"/>
      <c r="J1" s="70"/>
      <c r="K1" s="70"/>
      <c r="L1" s="69"/>
    </row>
    <row r="2" ht="30" customHeight="1" spans="1:22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Q2" s="67" t="s">
        <v>2</v>
      </c>
      <c r="R2" s="66">
        <v>656</v>
      </c>
      <c r="S2" s="66" t="s">
        <v>3</v>
      </c>
      <c r="T2" s="66">
        <f>2187+269</f>
        <v>2456</v>
      </c>
      <c r="U2" s="66">
        <v>1800</v>
      </c>
      <c r="V2" s="66">
        <f>T2-U2</f>
        <v>656</v>
      </c>
    </row>
    <row r="3" ht="20.5" spans="1:1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92" t="s">
        <v>4</v>
      </c>
    </row>
    <row r="4" ht="14" spans="1:12">
      <c r="A4" s="72" t="s">
        <v>5</v>
      </c>
      <c r="B4" s="72" t="s">
        <v>6</v>
      </c>
      <c r="C4" s="73" t="s">
        <v>7</v>
      </c>
      <c r="D4" s="74"/>
      <c r="E4" s="75"/>
      <c r="F4" s="73" t="s">
        <v>8</v>
      </c>
      <c r="G4" s="76"/>
      <c r="H4" s="77" t="s">
        <v>9</v>
      </c>
      <c r="I4" s="77"/>
      <c r="J4" s="72" t="s">
        <v>10</v>
      </c>
      <c r="K4" s="72"/>
      <c r="L4" s="72" t="s">
        <v>11</v>
      </c>
    </row>
    <row r="5" ht="31.5" customHeight="1" spans="1:20">
      <c r="A5" s="72"/>
      <c r="B5" s="72"/>
      <c r="C5" s="78" t="s">
        <v>12</v>
      </c>
      <c r="D5" s="78" t="s">
        <v>13</v>
      </c>
      <c r="E5" s="78"/>
      <c r="F5" s="78" t="s">
        <v>12</v>
      </c>
      <c r="G5" s="78" t="s">
        <v>13</v>
      </c>
      <c r="H5" s="78" t="s">
        <v>12</v>
      </c>
      <c r="I5" s="78" t="s">
        <v>13</v>
      </c>
      <c r="J5" s="78" t="s">
        <v>12</v>
      </c>
      <c r="K5" s="78" t="s">
        <v>13</v>
      </c>
      <c r="L5" s="72"/>
      <c r="Q5" s="72" t="s">
        <v>14</v>
      </c>
      <c r="R5" s="72" t="s">
        <v>15</v>
      </c>
      <c r="S5" s="72" t="s">
        <v>16</v>
      </c>
      <c r="T5" s="72" t="s">
        <v>17</v>
      </c>
    </row>
    <row r="6" s="65" customFormat="1" ht="20.25" customHeight="1" spans="1:20">
      <c r="A6" s="79" t="s">
        <v>18</v>
      </c>
      <c r="B6" s="80" t="s">
        <v>19</v>
      </c>
      <c r="C6" s="79"/>
      <c r="D6" s="79"/>
      <c r="E6" s="79"/>
      <c r="F6" s="79"/>
      <c r="G6" s="79"/>
      <c r="H6" s="79"/>
      <c r="I6" s="79"/>
      <c r="J6" s="89"/>
      <c r="K6" s="89"/>
      <c r="L6" s="79"/>
      <c r="N6" s="93"/>
      <c r="Q6" s="79"/>
      <c r="R6" s="79"/>
      <c r="S6" s="79"/>
      <c r="T6" s="111">
        <f>T14</f>
        <v>15479873.75</v>
      </c>
    </row>
    <row r="7" ht="20.25" customHeight="1" spans="1:22">
      <c r="A7" s="72" t="s">
        <v>20</v>
      </c>
      <c r="B7" s="81" t="s">
        <v>21</v>
      </c>
      <c r="C7" s="82">
        <f>ROUND('[1]表2 建筑工程'!F4/10000,2)</f>
        <v>1279.4</v>
      </c>
      <c r="D7" s="82" t="e">
        <f>#REF!/10000</f>
        <v>#REF!</v>
      </c>
      <c r="E7" s="82" t="e">
        <f>D7/C7</f>
        <v>#REF!</v>
      </c>
      <c r="F7" s="82"/>
      <c r="G7" s="82"/>
      <c r="H7" s="82"/>
      <c r="I7" s="82"/>
      <c r="J7" s="82">
        <f t="shared" ref="J7:K11" si="0">SUM(C7,F7,H7)</f>
        <v>1279.4</v>
      </c>
      <c r="K7" s="82" t="e">
        <f t="shared" si="0"/>
        <v>#REF!</v>
      </c>
      <c r="L7" s="82">
        <f t="shared" ref="L7:L9" si="1">J7/$J$12%</f>
        <v>83.48</v>
      </c>
      <c r="N7" s="94"/>
      <c r="O7" s="65"/>
      <c r="Q7" s="112">
        <f>'[1]表2 建筑工程'!F4</f>
        <v>12793972.73</v>
      </c>
      <c r="R7" s="112"/>
      <c r="S7" s="112"/>
      <c r="T7" s="112">
        <f t="shared" ref="T7:T11" si="2">SUM(Q7:S7)</f>
        <v>12793972.73</v>
      </c>
      <c r="U7" s="66">
        <f t="shared" ref="U7:U12" si="3">J7*10000-T7</f>
        <v>27.2699999995529</v>
      </c>
      <c r="V7" s="113">
        <f t="shared" ref="V7:V11" si="4">J7/$J$14</f>
        <v>0.8265</v>
      </c>
    </row>
    <row r="8" ht="20.25" customHeight="1" spans="1:22">
      <c r="A8" s="72" t="s">
        <v>22</v>
      </c>
      <c r="B8" s="83" t="s">
        <v>23</v>
      </c>
      <c r="C8" s="82">
        <f>ROUND('[1]表3 机电'!H5/10000,2)</f>
        <v>11.87</v>
      </c>
      <c r="D8" s="82">
        <f>机电设备!F3/10000</f>
        <v>0</v>
      </c>
      <c r="E8" s="82">
        <f>D8/C8</f>
        <v>0</v>
      </c>
      <c r="F8" s="82">
        <f>ROUND('[1]表3 机电'!G5/10000,2)</f>
        <v>148.4</v>
      </c>
      <c r="G8" s="82" t="e">
        <f>机电设备!#REF!/10000</f>
        <v>#REF!</v>
      </c>
      <c r="H8" s="82"/>
      <c r="I8" s="82"/>
      <c r="J8" s="82">
        <f t="shared" si="0"/>
        <v>160.27</v>
      </c>
      <c r="K8" s="82" t="e">
        <f t="shared" si="0"/>
        <v>#REF!</v>
      </c>
      <c r="L8" s="82">
        <f t="shared" si="1"/>
        <v>10.46</v>
      </c>
      <c r="N8" s="94"/>
      <c r="O8" s="65"/>
      <c r="Q8" s="112">
        <f>'[1]表3 机电'!H5</f>
        <v>118719.38</v>
      </c>
      <c r="R8" s="112">
        <f>'[1]表3 机电'!G5</f>
        <v>1483980.6</v>
      </c>
      <c r="S8" s="112"/>
      <c r="T8" s="112">
        <f t="shared" si="2"/>
        <v>1602699.98</v>
      </c>
      <c r="U8" s="66">
        <f t="shared" si="3"/>
        <v>0.0200000000186265</v>
      </c>
      <c r="V8" s="113">
        <f t="shared" si="4"/>
        <v>0.1035</v>
      </c>
    </row>
    <row r="9" ht="20.25" customHeight="1" spans="1:22">
      <c r="A9" s="72" t="s">
        <v>24</v>
      </c>
      <c r="B9" s="83" t="s">
        <v>25</v>
      </c>
      <c r="C9" s="82">
        <f>ROUND('[1]表4 金属结构 '!H5/10000,2)</f>
        <v>1.36</v>
      </c>
      <c r="D9" s="82">
        <f>金属结构设备!F3/10000</f>
        <v>0</v>
      </c>
      <c r="E9" s="82">
        <f>D9/C9</f>
        <v>0</v>
      </c>
      <c r="F9" s="82">
        <f>ROUND('[1]表4 金属结构 '!G5/10000,2)</f>
        <v>16.97</v>
      </c>
      <c r="G9" s="82" t="e">
        <f>金属结构设备!#REF!/10000</f>
        <v>#REF!</v>
      </c>
      <c r="H9" s="84"/>
      <c r="I9" s="82"/>
      <c r="J9" s="82">
        <f t="shared" si="0"/>
        <v>18.33</v>
      </c>
      <c r="K9" s="82" t="e">
        <f t="shared" si="0"/>
        <v>#REF!</v>
      </c>
      <c r="L9" s="82">
        <f t="shared" si="1"/>
        <v>1.2</v>
      </c>
      <c r="N9" s="94"/>
      <c r="O9" s="65"/>
      <c r="Q9" s="112">
        <f>'[1]表4 金属结构 '!H5</f>
        <v>13576.24</v>
      </c>
      <c r="R9" s="112">
        <f>'[1]表4 金属结构 '!G5</f>
        <v>169724.8</v>
      </c>
      <c r="S9" s="112"/>
      <c r="T9" s="112">
        <f t="shared" si="2"/>
        <v>183301.04</v>
      </c>
      <c r="U9" s="66">
        <f t="shared" si="3"/>
        <v>-1.04000000003725</v>
      </c>
      <c r="V9" s="113">
        <f t="shared" si="4"/>
        <v>0.0118</v>
      </c>
    </row>
    <row r="10" ht="20.25" customHeight="1" spans="1:22">
      <c r="A10" s="72" t="s">
        <v>26</v>
      </c>
      <c r="B10" s="83" t="s">
        <v>27</v>
      </c>
      <c r="C10" s="82">
        <f>'[1]表5 临时工程'!F4</f>
        <v>9.96</v>
      </c>
      <c r="D10" s="82">
        <f>施工临时工程!F3/10000</f>
        <v>0</v>
      </c>
      <c r="E10" s="82">
        <f>D10/C10</f>
        <v>0</v>
      </c>
      <c r="F10" s="82"/>
      <c r="G10" s="82"/>
      <c r="H10" s="82"/>
      <c r="I10" s="82"/>
      <c r="J10" s="82">
        <f t="shared" si="0"/>
        <v>9.96</v>
      </c>
      <c r="K10" s="82">
        <f t="shared" si="0"/>
        <v>0</v>
      </c>
      <c r="L10" s="82">
        <f>J10/$J$12*100</f>
        <v>0.65</v>
      </c>
      <c r="N10" s="94"/>
      <c r="O10" s="65"/>
      <c r="Q10" s="112">
        <f>'[1]表5 临时工程'!F4*10000</f>
        <v>99600</v>
      </c>
      <c r="R10" s="112"/>
      <c r="S10" s="112"/>
      <c r="T10" s="112">
        <f t="shared" si="2"/>
        <v>99600</v>
      </c>
      <c r="U10" s="66">
        <f t="shared" si="3"/>
        <v>0</v>
      </c>
      <c r="V10" s="113">
        <f t="shared" si="4"/>
        <v>0.0064</v>
      </c>
    </row>
    <row r="11" ht="20.25" customHeight="1" spans="1:22">
      <c r="A11" s="72" t="s">
        <v>28</v>
      </c>
      <c r="B11" s="83" t="s">
        <v>29</v>
      </c>
      <c r="C11" s="82"/>
      <c r="D11" s="82"/>
      <c r="E11" s="82"/>
      <c r="F11" s="82"/>
      <c r="G11" s="82"/>
      <c r="H11" s="85">
        <f>'[1]表6 独立费用'!G4</f>
        <v>64.7</v>
      </c>
      <c r="I11" s="82">
        <v>0</v>
      </c>
      <c r="J11" s="82">
        <f t="shared" si="0"/>
        <v>64.7</v>
      </c>
      <c r="K11" s="82">
        <f t="shared" si="0"/>
        <v>0</v>
      </c>
      <c r="L11" s="82">
        <f>J11/$J$12*100</f>
        <v>4.22</v>
      </c>
      <c r="N11" s="94"/>
      <c r="O11" s="65"/>
      <c r="Q11" s="112"/>
      <c r="R11" s="112"/>
      <c r="S11" s="112">
        <f>J11*10000</f>
        <v>647000</v>
      </c>
      <c r="T11" s="112">
        <f t="shared" si="2"/>
        <v>647000</v>
      </c>
      <c r="U11" s="66">
        <f t="shared" si="3"/>
        <v>0</v>
      </c>
      <c r="V11" s="113">
        <f t="shared" si="4"/>
        <v>0.0418</v>
      </c>
    </row>
    <row r="12" ht="20.25" customHeight="1" spans="1:22">
      <c r="A12" s="72"/>
      <c r="B12" s="86" t="s">
        <v>30</v>
      </c>
      <c r="C12" s="82">
        <f>SUM(C11,C10,C9,C8,C7)</f>
        <v>1302.59</v>
      </c>
      <c r="D12" s="82" t="e">
        <f>SUM(D11,D10,D9,D8,D7)</f>
        <v>#REF!</v>
      </c>
      <c r="E12" s="82" t="e">
        <f>D12/C12</f>
        <v>#REF!</v>
      </c>
      <c r="F12" s="82">
        <f>SUM(F11,F10,F9,F8,F7)</f>
        <v>165.37</v>
      </c>
      <c r="G12" s="82" t="e">
        <f>SUM(G11,G10,G9,G8,G7)</f>
        <v>#REF!</v>
      </c>
      <c r="H12" s="85">
        <f>SUM(H11,H10,H9,H8,H7)</f>
        <v>64.7</v>
      </c>
      <c r="I12" s="82">
        <f>SUM(I11,I10,I9,I8,I7)</f>
        <v>0</v>
      </c>
      <c r="J12" s="95">
        <f>SUM(J7:J11)</f>
        <v>1532.66</v>
      </c>
      <c r="K12" s="96" t="e">
        <f>SUM(K7:K11)</f>
        <v>#REF!</v>
      </c>
      <c r="L12" s="82">
        <f>SUM(L11,L10,L9,L8,L7)</f>
        <v>100.01</v>
      </c>
      <c r="N12" s="93"/>
      <c r="O12" s="65"/>
      <c r="Q12" s="112">
        <f t="shared" ref="Q12:S12" si="5">SUM(Q11,Q10,Q9,Q8,Q7)</f>
        <v>13025868.35</v>
      </c>
      <c r="R12" s="112">
        <f t="shared" si="5"/>
        <v>1653705.4</v>
      </c>
      <c r="S12" s="112">
        <f t="shared" si="5"/>
        <v>647000</v>
      </c>
      <c r="T12" s="112">
        <f>SUM(T7:T11)</f>
        <v>15326573.75</v>
      </c>
      <c r="U12" s="66">
        <f t="shared" si="3"/>
        <v>26.25</v>
      </c>
      <c r="V12" s="113"/>
    </row>
    <row r="13" ht="20.25" customHeight="1" spans="1:22">
      <c r="A13" s="72"/>
      <c r="B13" s="86" t="s">
        <v>31</v>
      </c>
      <c r="C13" s="82"/>
      <c r="D13" s="82"/>
      <c r="E13" s="82"/>
      <c r="F13" s="82"/>
      <c r="G13" s="82"/>
      <c r="H13" s="82"/>
      <c r="I13" s="82"/>
      <c r="J13" s="82">
        <f>ROUND(J12*1%,2)</f>
        <v>15.33</v>
      </c>
      <c r="K13" s="82"/>
      <c r="L13" s="82"/>
      <c r="N13" s="97" t="s">
        <v>32</v>
      </c>
      <c r="O13" s="98">
        <f>J15-O14</f>
        <v>47.99</v>
      </c>
      <c r="P13" s="99" t="s">
        <v>33</v>
      </c>
      <c r="Q13" s="112"/>
      <c r="R13" s="112"/>
      <c r="S13" s="112"/>
      <c r="T13" s="112">
        <f>J13*10000</f>
        <v>153300</v>
      </c>
      <c r="V13" s="113"/>
    </row>
    <row r="14" ht="20.25" customHeight="1" spans="1:20">
      <c r="A14" s="72"/>
      <c r="B14" s="86" t="s">
        <v>34</v>
      </c>
      <c r="C14" s="82"/>
      <c r="D14" s="82"/>
      <c r="E14" s="82"/>
      <c r="F14" s="82"/>
      <c r="G14" s="82"/>
      <c r="H14" s="82"/>
      <c r="I14" s="82"/>
      <c r="J14" s="82">
        <f>SUM(J12:J13)</f>
        <v>1547.99</v>
      </c>
      <c r="K14" s="82"/>
      <c r="L14" s="82"/>
      <c r="N14" s="100" t="s">
        <v>35</v>
      </c>
      <c r="O14" s="66">
        <f>SUM(O18:O19)</f>
        <v>1500</v>
      </c>
      <c r="P14" s="99" t="s">
        <v>33</v>
      </c>
      <c r="Q14" s="112"/>
      <c r="R14" s="112"/>
      <c r="S14" s="112"/>
      <c r="T14" s="112">
        <f>SUM(T12:T13)</f>
        <v>15479873.75</v>
      </c>
    </row>
    <row r="15" ht="20.25" customHeight="1" spans="1:22">
      <c r="A15" s="87"/>
      <c r="B15" s="88" t="s">
        <v>36</v>
      </c>
      <c r="C15" s="89"/>
      <c r="D15" s="89"/>
      <c r="E15" s="89"/>
      <c r="F15" s="89"/>
      <c r="G15" s="89"/>
      <c r="H15" s="89"/>
      <c r="I15" s="89"/>
      <c r="J15" s="89">
        <f>J14</f>
        <v>1547.99</v>
      </c>
      <c r="K15" s="89"/>
      <c r="L15" s="89"/>
      <c r="M15" s="65"/>
      <c r="N15" s="101" t="s">
        <v>37</v>
      </c>
      <c r="O15" s="102">
        <f>J14/O16*10000</f>
        <v>1547.99</v>
      </c>
      <c r="P15" s="66" t="s">
        <v>38</v>
      </c>
      <c r="Q15" s="111"/>
      <c r="R15" s="111"/>
      <c r="S15" s="111"/>
      <c r="T15" s="111"/>
      <c r="U15" s="65"/>
      <c r="V15" s="65"/>
    </row>
    <row r="16" s="65" customFormat="1" ht="20.25" customHeight="1" spans="1:22">
      <c r="A16" s="90"/>
      <c r="B16" s="66"/>
      <c r="C16" s="66"/>
      <c r="D16" s="91" t="e">
        <f>C12-D12</f>
        <v>#REF!</v>
      </c>
      <c r="E16" s="91"/>
      <c r="F16" s="91"/>
      <c r="G16" s="91" t="e">
        <f>F12-G12</f>
        <v>#REF!</v>
      </c>
      <c r="H16" s="66"/>
      <c r="I16" s="66"/>
      <c r="J16" s="91">
        <f>SUM(J7:J10)</f>
        <v>1467.96</v>
      </c>
      <c r="K16" s="91" t="e">
        <f>J16-K12</f>
        <v>#REF!</v>
      </c>
      <c r="L16" s="66"/>
      <c r="M16" s="66"/>
      <c r="N16" s="67" t="s">
        <v>39</v>
      </c>
      <c r="O16" s="103">
        <v>10000</v>
      </c>
      <c r="P16" s="66" t="s">
        <v>40</v>
      </c>
      <c r="Q16" s="66"/>
      <c r="R16" s="66"/>
      <c r="S16" s="66"/>
      <c r="T16" s="66"/>
      <c r="U16" s="66"/>
      <c r="V16" s="66"/>
    </row>
    <row r="17" ht="14" spans="3:15">
      <c r="C17" s="66" t="s">
        <v>41</v>
      </c>
      <c r="J17" s="104">
        <v>1421.48</v>
      </c>
      <c r="K17" s="104"/>
      <c r="N17" s="105" t="s">
        <v>42</v>
      </c>
      <c r="O17" s="66">
        <v>1500</v>
      </c>
    </row>
    <row r="18" customHeight="1" spans="10:20">
      <c r="J18" s="104"/>
      <c r="K18" s="104" t="e">
        <f>(J17-K12)*10000</f>
        <v>#REF!</v>
      </c>
      <c r="N18" s="105" t="s">
        <v>43</v>
      </c>
      <c r="O18" s="106">
        <f>300*O16/10000</f>
        <v>300</v>
      </c>
      <c r="P18" s="66" t="s">
        <v>33</v>
      </c>
      <c r="T18" s="114"/>
    </row>
    <row r="19" customHeight="1" spans="10:20">
      <c r="J19" s="107" t="e">
        <f>1-K12/J17</f>
        <v>#REF!</v>
      </c>
      <c r="K19" s="108">
        <v>1280</v>
      </c>
      <c r="N19" s="105" t="s">
        <v>44</v>
      </c>
      <c r="O19" s="106">
        <f>O16*1200/10000</f>
        <v>1200</v>
      </c>
      <c r="P19" s="66" t="s">
        <v>33</v>
      </c>
      <c r="T19" s="114"/>
    </row>
    <row r="20" customHeight="1" spans="11:20">
      <c r="K20" s="91" t="e">
        <f>K18-K19</f>
        <v>#REF!</v>
      </c>
      <c r="N20" s="105" t="s">
        <v>45</v>
      </c>
      <c r="O20" s="109"/>
      <c r="T20" s="114"/>
    </row>
    <row r="21" customHeight="1" spans="15:15">
      <c r="O21" s="106"/>
    </row>
    <row r="23" customHeight="1" spans="14:15">
      <c r="N23" s="110"/>
      <c r="O23" s="103"/>
    </row>
  </sheetData>
  <mergeCells count="8">
    <mergeCell ref="A2:L2"/>
    <mergeCell ref="C4:D4"/>
    <mergeCell ref="F4:G4"/>
    <mergeCell ref="H4:I4"/>
    <mergeCell ref="J4:K4"/>
    <mergeCell ref="A4:A5"/>
    <mergeCell ref="B4:B5"/>
    <mergeCell ref="L4:L5"/>
  </mergeCells>
  <printOptions horizontalCentered="1"/>
  <pageMargins left="0.47244094488189" right="0.47244094488189" top="0.708661417322835" bottom="0.708661417322835" header="0.511811023622047" footer="0.511811023622047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8"/>
  <sheetViews>
    <sheetView tabSelected="1" zoomScale="110" zoomScaleNormal="110" topLeftCell="A36" workbookViewId="0">
      <selection activeCell="B12" sqref="B12"/>
    </sheetView>
  </sheetViews>
  <sheetFormatPr defaultColWidth="9" defaultRowHeight="28.05" customHeight="1" outlineLevelCol="5"/>
  <cols>
    <col min="1" max="1" width="7.21818181818182" style="46" customWidth="1"/>
    <col min="2" max="2" width="30.1090909090909" style="47" customWidth="1"/>
    <col min="3" max="3" width="5.55454545454545" style="48" customWidth="1"/>
    <col min="4" max="4" width="11.6636363636364" style="48" customWidth="1"/>
    <col min="5" max="6" width="15.8909090909091" style="49" customWidth="1"/>
    <col min="7" max="16384" width="9" style="48"/>
  </cols>
  <sheetData>
    <row r="1" ht="34.05" customHeight="1" spans="1:6">
      <c r="A1" s="50" t="s">
        <v>46</v>
      </c>
      <c r="B1" s="51"/>
      <c r="C1" s="52"/>
      <c r="D1" s="53"/>
      <c r="E1" s="54"/>
      <c r="F1" s="54"/>
    </row>
    <row r="2" customHeight="1" spans="1:6">
      <c r="A2" s="55" t="s">
        <v>5</v>
      </c>
      <c r="B2" s="56" t="s">
        <v>6</v>
      </c>
      <c r="C2" s="56" t="s">
        <v>47</v>
      </c>
      <c r="D2" s="56" t="s">
        <v>48</v>
      </c>
      <c r="E2" s="29" t="s">
        <v>49</v>
      </c>
      <c r="F2" s="29" t="s">
        <v>50</v>
      </c>
    </row>
    <row r="3" s="45" customFormat="1" ht="28.8" customHeight="1" spans="1:6">
      <c r="A3" s="55" t="s">
        <v>51</v>
      </c>
      <c r="B3" s="57"/>
      <c r="C3" s="56"/>
      <c r="D3" s="56"/>
      <c r="E3" s="29"/>
      <c r="F3" s="29">
        <f>SUM(F4,F104,F205,F243)</f>
        <v>0</v>
      </c>
    </row>
    <row r="4" s="45" customFormat="1" customHeight="1" spans="1:6">
      <c r="A4" s="58" t="s">
        <v>52</v>
      </c>
      <c r="B4" s="59"/>
      <c r="C4" s="56"/>
      <c r="D4" s="56"/>
      <c r="E4" s="29"/>
      <c r="F4" s="29">
        <f>SUM(F5,F9,F90,F94,F101,F103)</f>
        <v>0</v>
      </c>
    </row>
    <row r="5" s="45" customFormat="1" customHeight="1" spans="1:6">
      <c r="A5" s="55" t="s">
        <v>53</v>
      </c>
      <c r="B5" s="57" t="s">
        <v>54</v>
      </c>
      <c r="C5" s="56" t="s">
        <v>55</v>
      </c>
      <c r="D5" s="56">
        <v>3860.13</v>
      </c>
      <c r="E5" s="29"/>
      <c r="F5" s="29">
        <f>SUM(F6:F8)</f>
        <v>0</v>
      </c>
    </row>
    <row r="6" customHeight="1" spans="1:6">
      <c r="A6" s="60">
        <v>1</v>
      </c>
      <c r="B6" s="61" t="s">
        <v>56</v>
      </c>
      <c r="C6" s="62" t="s">
        <v>57</v>
      </c>
      <c r="D6" s="63">
        <v>30504</v>
      </c>
      <c r="E6" s="64"/>
      <c r="F6" s="64">
        <f t="shared" ref="F6:F11" si="0">E6*D6</f>
        <v>0</v>
      </c>
    </row>
    <row r="7" customHeight="1" spans="1:6">
      <c r="A7" s="60">
        <v>2</v>
      </c>
      <c r="B7" s="61" t="s">
        <v>58</v>
      </c>
      <c r="C7" s="62" t="s">
        <v>57</v>
      </c>
      <c r="D7" s="64">
        <v>111936</v>
      </c>
      <c r="E7" s="64"/>
      <c r="F7" s="64">
        <f t="shared" si="0"/>
        <v>0</v>
      </c>
    </row>
    <row r="8" customHeight="1" spans="1:6">
      <c r="A8" s="60">
        <v>3</v>
      </c>
      <c r="B8" s="61" t="s">
        <v>59</v>
      </c>
      <c r="C8" s="62" t="s">
        <v>57</v>
      </c>
      <c r="D8" s="64">
        <v>11829</v>
      </c>
      <c r="E8" s="64"/>
      <c r="F8" s="64">
        <f t="shared" si="0"/>
        <v>0</v>
      </c>
    </row>
    <row r="9" s="45" customFormat="1" customHeight="1" spans="1:6">
      <c r="A9" s="55" t="s">
        <v>60</v>
      </c>
      <c r="B9" s="57" t="s">
        <v>61</v>
      </c>
      <c r="C9" s="56"/>
      <c r="D9" s="56"/>
      <c r="E9" s="29"/>
      <c r="F9" s="29">
        <f>SUM(F10,F36,F56,F72,F81)</f>
        <v>0</v>
      </c>
    </row>
    <row r="10" s="45" customFormat="1" customHeight="1" spans="1:6">
      <c r="A10" s="55">
        <v>1</v>
      </c>
      <c r="B10" s="57" t="s">
        <v>62</v>
      </c>
      <c r="C10" s="56" t="s">
        <v>63</v>
      </c>
      <c r="D10" s="56">
        <v>1</v>
      </c>
      <c r="E10" s="29"/>
      <c r="F10" s="29">
        <f>SUM(F11:F35)</f>
        <v>0</v>
      </c>
    </row>
    <row r="11" customHeight="1" spans="1:6">
      <c r="A11" s="60" t="s">
        <v>64</v>
      </c>
      <c r="B11" s="61" t="s">
        <v>65</v>
      </c>
      <c r="C11" s="62" t="s">
        <v>57</v>
      </c>
      <c r="D11" s="64">
        <v>132</v>
      </c>
      <c r="E11" s="64"/>
      <c r="F11" s="64">
        <f t="shared" si="0"/>
        <v>0</v>
      </c>
    </row>
    <row r="12" customHeight="1" spans="1:6">
      <c r="A12" s="60" t="s">
        <v>66</v>
      </c>
      <c r="B12" s="61" t="s">
        <v>67</v>
      </c>
      <c r="C12" s="62" t="s">
        <v>57</v>
      </c>
      <c r="D12" s="64">
        <v>76.36</v>
      </c>
      <c r="E12" s="64"/>
      <c r="F12" s="64">
        <f t="shared" ref="F12:F35" si="1">E12*D12</f>
        <v>0</v>
      </c>
    </row>
    <row r="13" customHeight="1" spans="1:6">
      <c r="A13" s="60" t="s">
        <v>68</v>
      </c>
      <c r="B13" s="61" t="s">
        <v>69</v>
      </c>
      <c r="C13" s="62" t="s">
        <v>57</v>
      </c>
      <c r="D13" s="64">
        <v>36</v>
      </c>
      <c r="E13" s="64"/>
      <c r="F13" s="64">
        <f t="shared" si="1"/>
        <v>0</v>
      </c>
    </row>
    <row r="14" customHeight="1" spans="1:6">
      <c r="A14" s="60" t="s">
        <v>70</v>
      </c>
      <c r="B14" s="61" t="s">
        <v>71</v>
      </c>
      <c r="C14" s="62" t="s">
        <v>57</v>
      </c>
      <c r="D14" s="64">
        <v>12</v>
      </c>
      <c r="E14" s="64"/>
      <c r="F14" s="64">
        <f t="shared" si="1"/>
        <v>0</v>
      </c>
    </row>
    <row r="15" customHeight="1" spans="1:6">
      <c r="A15" s="60" t="s">
        <v>72</v>
      </c>
      <c r="B15" s="61" t="s">
        <v>73</v>
      </c>
      <c r="C15" s="62" t="s">
        <v>57</v>
      </c>
      <c r="D15" s="64">
        <v>3.54</v>
      </c>
      <c r="E15" s="64"/>
      <c r="F15" s="64">
        <f t="shared" si="1"/>
        <v>0</v>
      </c>
    </row>
    <row r="16" customHeight="1" spans="1:6">
      <c r="A16" s="60" t="s">
        <v>74</v>
      </c>
      <c r="B16" s="61" t="s">
        <v>75</v>
      </c>
      <c r="C16" s="62" t="s">
        <v>57</v>
      </c>
      <c r="D16" s="64">
        <v>7.1</v>
      </c>
      <c r="E16" s="64"/>
      <c r="F16" s="64">
        <f t="shared" si="1"/>
        <v>0</v>
      </c>
    </row>
    <row r="17" customHeight="1" spans="1:6">
      <c r="A17" s="60" t="s">
        <v>76</v>
      </c>
      <c r="B17" s="61" t="s">
        <v>77</v>
      </c>
      <c r="C17" s="62" t="s">
        <v>57</v>
      </c>
      <c r="D17" s="64">
        <v>3.85</v>
      </c>
      <c r="E17" s="64"/>
      <c r="F17" s="64">
        <f t="shared" si="1"/>
        <v>0</v>
      </c>
    </row>
    <row r="18" customHeight="1" spans="1:6">
      <c r="A18" s="60" t="s">
        <v>78</v>
      </c>
      <c r="B18" s="61" t="s">
        <v>79</v>
      </c>
      <c r="C18" s="62" t="s">
        <v>57</v>
      </c>
      <c r="D18" s="64">
        <v>6.34</v>
      </c>
      <c r="E18" s="64"/>
      <c r="F18" s="64">
        <f t="shared" si="1"/>
        <v>0</v>
      </c>
    </row>
    <row r="19" customHeight="1" spans="1:6">
      <c r="A19" s="60" t="s">
        <v>80</v>
      </c>
      <c r="B19" s="61" t="s">
        <v>81</v>
      </c>
      <c r="C19" s="62" t="s">
        <v>57</v>
      </c>
      <c r="D19" s="64">
        <v>24</v>
      </c>
      <c r="E19" s="64"/>
      <c r="F19" s="64">
        <f t="shared" si="1"/>
        <v>0</v>
      </c>
    </row>
    <row r="20" customHeight="1" spans="1:6">
      <c r="A20" s="60" t="s">
        <v>82</v>
      </c>
      <c r="B20" s="61" t="s">
        <v>83</v>
      </c>
      <c r="C20" s="62" t="s">
        <v>57</v>
      </c>
      <c r="D20" s="64">
        <v>1.85</v>
      </c>
      <c r="E20" s="64"/>
      <c r="F20" s="64">
        <f t="shared" si="1"/>
        <v>0</v>
      </c>
    </row>
    <row r="21" customHeight="1" spans="1:6">
      <c r="A21" s="60" t="s">
        <v>84</v>
      </c>
      <c r="B21" s="61" t="s">
        <v>85</v>
      </c>
      <c r="C21" s="62" t="s">
        <v>57</v>
      </c>
      <c r="D21" s="64">
        <v>18.9</v>
      </c>
      <c r="E21" s="64"/>
      <c r="F21" s="64">
        <f t="shared" si="1"/>
        <v>0</v>
      </c>
    </row>
    <row r="22" customHeight="1" spans="1:6">
      <c r="A22" s="60" t="s">
        <v>86</v>
      </c>
      <c r="B22" s="61" t="s">
        <v>87</v>
      </c>
      <c r="C22" s="62" t="s">
        <v>57</v>
      </c>
      <c r="D22" s="64">
        <v>54.38</v>
      </c>
      <c r="E22" s="64"/>
      <c r="F22" s="64">
        <f t="shared" si="1"/>
        <v>0</v>
      </c>
    </row>
    <row r="23" customHeight="1" spans="1:6">
      <c r="A23" s="60" t="s">
        <v>88</v>
      </c>
      <c r="B23" s="61" t="s">
        <v>89</v>
      </c>
      <c r="C23" s="62" t="s">
        <v>90</v>
      </c>
      <c r="D23" s="64">
        <v>452.6</v>
      </c>
      <c r="E23" s="64"/>
      <c r="F23" s="64">
        <f t="shared" si="1"/>
        <v>0</v>
      </c>
    </row>
    <row r="24" customHeight="1" spans="1:6">
      <c r="A24" s="60" t="s">
        <v>91</v>
      </c>
      <c r="B24" s="61" t="s">
        <v>92</v>
      </c>
      <c r="C24" s="62" t="s">
        <v>90</v>
      </c>
      <c r="D24" s="64">
        <v>271.8</v>
      </c>
      <c r="E24" s="64"/>
      <c r="F24" s="64">
        <f t="shared" si="1"/>
        <v>0</v>
      </c>
    </row>
    <row r="25" customHeight="1" spans="1:6">
      <c r="A25" s="60" t="s">
        <v>93</v>
      </c>
      <c r="B25" s="61" t="s">
        <v>94</v>
      </c>
      <c r="C25" s="62" t="s">
        <v>90</v>
      </c>
      <c r="D25" s="64">
        <v>47</v>
      </c>
      <c r="E25" s="64"/>
      <c r="F25" s="64">
        <f t="shared" si="1"/>
        <v>0</v>
      </c>
    </row>
    <row r="26" customHeight="1" spans="1:6">
      <c r="A26" s="60" t="s">
        <v>95</v>
      </c>
      <c r="B26" s="61" t="s">
        <v>96</v>
      </c>
      <c r="C26" s="62" t="s">
        <v>90</v>
      </c>
      <c r="D26" s="64">
        <v>151.8</v>
      </c>
      <c r="E26" s="64"/>
      <c r="F26" s="64">
        <f t="shared" si="1"/>
        <v>0</v>
      </c>
    </row>
    <row r="27" customHeight="1" spans="1:6">
      <c r="A27" s="60" t="s">
        <v>97</v>
      </c>
      <c r="B27" s="61" t="s">
        <v>98</v>
      </c>
      <c r="C27" s="62" t="s">
        <v>90</v>
      </c>
      <c r="D27" s="64">
        <v>120</v>
      </c>
      <c r="E27" s="64"/>
      <c r="F27" s="64">
        <f t="shared" si="1"/>
        <v>0</v>
      </c>
    </row>
    <row r="28" customHeight="1" spans="1:6">
      <c r="A28" s="60" t="s">
        <v>99</v>
      </c>
      <c r="B28" s="61" t="s">
        <v>100</v>
      </c>
      <c r="C28" s="62" t="s">
        <v>101</v>
      </c>
      <c r="D28" s="64">
        <v>19.8</v>
      </c>
      <c r="E28" s="64"/>
      <c r="F28" s="64">
        <f t="shared" si="1"/>
        <v>0</v>
      </c>
    </row>
    <row r="29" customHeight="1" spans="1:6">
      <c r="A29" s="60" t="s">
        <v>102</v>
      </c>
      <c r="B29" s="61" t="s">
        <v>103</v>
      </c>
      <c r="C29" s="62" t="s">
        <v>104</v>
      </c>
      <c r="D29" s="64">
        <v>3.84</v>
      </c>
      <c r="E29" s="64"/>
      <c r="F29" s="64">
        <f t="shared" si="1"/>
        <v>0</v>
      </c>
    </row>
    <row r="30" customHeight="1" spans="1:6">
      <c r="A30" s="60" t="s">
        <v>105</v>
      </c>
      <c r="B30" s="61" t="s">
        <v>106</v>
      </c>
      <c r="C30" s="62" t="s">
        <v>107</v>
      </c>
      <c r="D30" s="62">
        <v>1</v>
      </c>
      <c r="E30" s="64"/>
      <c r="F30" s="64">
        <f t="shared" si="1"/>
        <v>0</v>
      </c>
    </row>
    <row r="31" customHeight="1" spans="1:6">
      <c r="A31" s="60" t="s">
        <v>108</v>
      </c>
      <c r="B31" s="61" t="s">
        <v>109</v>
      </c>
      <c r="C31" s="62" t="s">
        <v>107</v>
      </c>
      <c r="D31" s="62">
        <v>1</v>
      </c>
      <c r="E31" s="64"/>
      <c r="F31" s="64">
        <f t="shared" si="1"/>
        <v>0</v>
      </c>
    </row>
    <row r="32" customHeight="1" spans="1:6">
      <c r="A32" s="60" t="s">
        <v>110</v>
      </c>
      <c r="B32" s="61" t="s">
        <v>111</v>
      </c>
      <c r="C32" s="62" t="s">
        <v>107</v>
      </c>
      <c r="D32" s="62">
        <v>1</v>
      </c>
      <c r="E32" s="64"/>
      <c r="F32" s="64">
        <f t="shared" si="1"/>
        <v>0</v>
      </c>
    </row>
    <row r="33" customHeight="1" spans="1:6">
      <c r="A33" s="60" t="s">
        <v>112</v>
      </c>
      <c r="B33" s="61" t="s">
        <v>113</v>
      </c>
      <c r="C33" s="62" t="s">
        <v>107</v>
      </c>
      <c r="D33" s="62">
        <v>6</v>
      </c>
      <c r="E33" s="64"/>
      <c r="F33" s="64">
        <f t="shared" si="1"/>
        <v>0</v>
      </c>
    </row>
    <row r="34" customHeight="1" spans="1:6">
      <c r="A34" s="60" t="s">
        <v>114</v>
      </c>
      <c r="B34" s="61" t="s">
        <v>115</v>
      </c>
      <c r="C34" s="62" t="s">
        <v>107</v>
      </c>
      <c r="D34" s="62">
        <v>2</v>
      </c>
      <c r="E34" s="64"/>
      <c r="F34" s="64">
        <f t="shared" si="1"/>
        <v>0</v>
      </c>
    </row>
    <row r="35" customHeight="1" spans="1:6">
      <c r="A35" s="60" t="s">
        <v>116</v>
      </c>
      <c r="B35" s="61" t="s">
        <v>117</v>
      </c>
      <c r="C35" s="62" t="s">
        <v>107</v>
      </c>
      <c r="D35" s="62">
        <v>1</v>
      </c>
      <c r="E35" s="64"/>
      <c r="F35" s="64">
        <f t="shared" si="1"/>
        <v>0</v>
      </c>
    </row>
    <row r="36" s="45" customFormat="1" customHeight="1" spans="1:6">
      <c r="A36" s="55">
        <v>2</v>
      </c>
      <c r="B36" s="57" t="s">
        <v>118</v>
      </c>
      <c r="C36" s="56" t="s">
        <v>63</v>
      </c>
      <c r="D36" s="56">
        <v>1</v>
      </c>
      <c r="E36" s="29"/>
      <c r="F36" s="29">
        <f>SUM(F37:F55)</f>
        <v>0</v>
      </c>
    </row>
    <row r="37" customHeight="1" spans="1:6">
      <c r="A37" s="60" t="s">
        <v>64</v>
      </c>
      <c r="B37" s="61" t="s">
        <v>65</v>
      </c>
      <c r="C37" s="62" t="s">
        <v>57</v>
      </c>
      <c r="D37" s="64">
        <v>29688.15</v>
      </c>
      <c r="E37" s="64"/>
      <c r="F37" s="64">
        <f>E37*D37</f>
        <v>0</v>
      </c>
    </row>
    <row r="38" customHeight="1" spans="1:6">
      <c r="A38" s="60" t="s">
        <v>66</v>
      </c>
      <c r="B38" s="61" t="s">
        <v>119</v>
      </c>
      <c r="C38" s="62" t="s">
        <v>57</v>
      </c>
      <c r="D38" s="64">
        <v>8307.2</v>
      </c>
      <c r="E38" s="64"/>
      <c r="F38" s="64">
        <f>E38*D38</f>
        <v>0</v>
      </c>
    </row>
    <row r="39" customHeight="1" spans="1:6">
      <c r="A39" s="60" t="s">
        <v>68</v>
      </c>
      <c r="B39" s="61" t="s">
        <v>120</v>
      </c>
      <c r="C39" s="62" t="s">
        <v>57</v>
      </c>
      <c r="D39" s="64">
        <v>31599.6</v>
      </c>
      <c r="E39" s="64"/>
      <c r="F39" s="64">
        <f>E39*D39</f>
        <v>0</v>
      </c>
    </row>
    <row r="40" customHeight="1" spans="1:6">
      <c r="A40" s="60" t="s">
        <v>70</v>
      </c>
      <c r="B40" s="61" t="s">
        <v>121</v>
      </c>
      <c r="C40" s="62" t="s">
        <v>57</v>
      </c>
      <c r="D40" s="64">
        <v>2108.84</v>
      </c>
      <c r="E40" s="64"/>
      <c r="F40" s="64">
        <f>E40*D40</f>
        <v>0</v>
      </c>
    </row>
    <row r="41" customHeight="1" spans="1:6">
      <c r="A41" s="60" t="s">
        <v>72</v>
      </c>
      <c r="B41" s="61" t="s">
        <v>122</v>
      </c>
      <c r="C41" s="62" t="s">
        <v>57</v>
      </c>
      <c r="D41" s="64">
        <v>1981.8</v>
      </c>
      <c r="E41" s="64"/>
      <c r="F41" s="64">
        <f t="shared" ref="F41:F55" si="2">E41*D41</f>
        <v>0</v>
      </c>
    </row>
    <row r="42" customHeight="1" spans="1:6">
      <c r="A42" s="60" t="s">
        <v>74</v>
      </c>
      <c r="B42" s="61" t="s">
        <v>123</v>
      </c>
      <c r="C42" s="62" t="s">
        <v>57</v>
      </c>
      <c r="D42" s="64">
        <v>2042.69</v>
      </c>
      <c r="E42" s="64"/>
      <c r="F42" s="64">
        <f t="shared" si="2"/>
        <v>0</v>
      </c>
    </row>
    <row r="43" customHeight="1" spans="1:6">
      <c r="A43" s="60" t="s">
        <v>76</v>
      </c>
      <c r="B43" s="61" t="s">
        <v>124</v>
      </c>
      <c r="C43" s="62" t="s">
        <v>57</v>
      </c>
      <c r="D43" s="64">
        <v>4085.37</v>
      </c>
      <c r="E43" s="64"/>
      <c r="F43" s="64">
        <f t="shared" si="2"/>
        <v>0</v>
      </c>
    </row>
    <row r="44" customHeight="1" spans="1:6">
      <c r="A44" s="60" t="s">
        <v>78</v>
      </c>
      <c r="B44" s="61" t="s">
        <v>125</v>
      </c>
      <c r="C44" s="62" t="s">
        <v>90</v>
      </c>
      <c r="D44" s="64">
        <v>377.6</v>
      </c>
      <c r="E44" s="64"/>
      <c r="F44" s="64">
        <f t="shared" si="2"/>
        <v>0</v>
      </c>
    </row>
    <row r="45" customHeight="1" spans="1:6">
      <c r="A45" s="60" t="s">
        <v>80</v>
      </c>
      <c r="B45" s="61" t="s">
        <v>126</v>
      </c>
      <c r="C45" s="62" t="s">
        <v>90</v>
      </c>
      <c r="D45" s="64">
        <v>6606</v>
      </c>
      <c r="E45" s="64"/>
      <c r="F45" s="64">
        <f t="shared" si="2"/>
        <v>0</v>
      </c>
    </row>
    <row r="46" customHeight="1" spans="1:6">
      <c r="A46" s="60" t="s">
        <v>82</v>
      </c>
      <c r="B46" s="61" t="s">
        <v>127</v>
      </c>
      <c r="C46" s="62" t="s">
        <v>90</v>
      </c>
      <c r="D46" s="64">
        <v>8820</v>
      </c>
      <c r="E46" s="64"/>
      <c r="F46" s="64">
        <f t="shared" si="2"/>
        <v>0</v>
      </c>
    </row>
    <row r="47" customHeight="1" spans="1:6">
      <c r="A47" s="60" t="s">
        <v>84</v>
      </c>
      <c r="B47" s="61" t="s">
        <v>128</v>
      </c>
      <c r="C47" s="62" t="s">
        <v>57</v>
      </c>
      <c r="D47" s="64">
        <v>32</v>
      </c>
      <c r="E47" s="64"/>
      <c r="F47" s="64">
        <f t="shared" si="2"/>
        <v>0</v>
      </c>
    </row>
    <row r="48" customHeight="1" spans="1:6">
      <c r="A48" s="60" t="s">
        <v>86</v>
      </c>
      <c r="B48" s="61" t="s">
        <v>129</v>
      </c>
      <c r="C48" s="62" t="s">
        <v>57</v>
      </c>
      <c r="D48" s="64">
        <v>18.14</v>
      </c>
      <c r="E48" s="64"/>
      <c r="F48" s="64">
        <f t="shared" si="2"/>
        <v>0</v>
      </c>
    </row>
    <row r="49" customHeight="1" spans="1:6">
      <c r="A49" s="60" t="s">
        <v>88</v>
      </c>
      <c r="B49" s="61" t="s">
        <v>130</v>
      </c>
      <c r="C49" s="62" t="s">
        <v>57</v>
      </c>
      <c r="D49" s="64">
        <v>105.28</v>
      </c>
      <c r="E49" s="64"/>
      <c r="F49" s="64">
        <f t="shared" si="2"/>
        <v>0</v>
      </c>
    </row>
    <row r="50" customHeight="1" spans="1:6">
      <c r="A50" s="60" t="s">
        <v>91</v>
      </c>
      <c r="B50" s="61" t="s">
        <v>131</v>
      </c>
      <c r="C50" s="62" t="s">
        <v>57</v>
      </c>
      <c r="D50" s="64">
        <v>49.16</v>
      </c>
      <c r="E50" s="64"/>
      <c r="F50" s="64">
        <f t="shared" si="2"/>
        <v>0</v>
      </c>
    </row>
    <row r="51" customHeight="1" spans="1:6">
      <c r="A51" s="60" t="s">
        <v>93</v>
      </c>
      <c r="B51" s="61" t="s">
        <v>132</v>
      </c>
      <c r="C51" s="62" t="s">
        <v>57</v>
      </c>
      <c r="D51" s="64">
        <v>19.2</v>
      </c>
      <c r="E51" s="64"/>
      <c r="F51" s="64">
        <f t="shared" si="2"/>
        <v>0</v>
      </c>
    </row>
    <row r="52" customHeight="1" spans="1:6">
      <c r="A52" s="60" t="s">
        <v>95</v>
      </c>
      <c r="B52" s="61" t="s">
        <v>103</v>
      </c>
      <c r="C52" s="62" t="s">
        <v>104</v>
      </c>
      <c r="D52" s="64">
        <v>0.43</v>
      </c>
      <c r="E52" s="64"/>
      <c r="F52" s="64">
        <f t="shared" si="2"/>
        <v>0</v>
      </c>
    </row>
    <row r="53" customHeight="1" spans="1:6">
      <c r="A53" s="60" t="s">
        <v>97</v>
      </c>
      <c r="B53" s="61" t="s">
        <v>133</v>
      </c>
      <c r="C53" s="62" t="s">
        <v>101</v>
      </c>
      <c r="D53" s="64">
        <v>472</v>
      </c>
      <c r="E53" s="64"/>
      <c r="F53" s="64">
        <f t="shared" si="2"/>
        <v>0</v>
      </c>
    </row>
    <row r="54" customHeight="1" spans="1:6">
      <c r="A54" s="60" t="s">
        <v>99</v>
      </c>
      <c r="B54" s="61" t="s">
        <v>134</v>
      </c>
      <c r="C54" s="62" t="s">
        <v>90</v>
      </c>
      <c r="D54" s="64">
        <v>882</v>
      </c>
      <c r="E54" s="64"/>
      <c r="F54" s="64">
        <f t="shared" si="2"/>
        <v>0</v>
      </c>
    </row>
    <row r="55" customHeight="1" spans="1:6">
      <c r="A55" s="60" t="s">
        <v>102</v>
      </c>
      <c r="B55" s="61" t="s">
        <v>135</v>
      </c>
      <c r="C55" s="62" t="s">
        <v>136</v>
      </c>
      <c r="D55" s="64">
        <v>4</v>
      </c>
      <c r="E55" s="64"/>
      <c r="F55" s="64">
        <f t="shared" si="2"/>
        <v>0</v>
      </c>
    </row>
    <row r="56" s="45" customFormat="1" customHeight="1" spans="1:6">
      <c r="A56" s="55">
        <v>3</v>
      </c>
      <c r="B56" s="57" t="s">
        <v>137</v>
      </c>
      <c r="C56" s="56" t="s">
        <v>63</v>
      </c>
      <c r="D56" s="56">
        <v>1</v>
      </c>
      <c r="E56" s="29"/>
      <c r="F56" s="29">
        <f>SUM(F57:F71)</f>
        <v>0</v>
      </c>
    </row>
    <row r="57" customHeight="1" spans="1:6">
      <c r="A57" s="60" t="s">
        <v>64</v>
      </c>
      <c r="B57" s="61" t="s">
        <v>65</v>
      </c>
      <c r="C57" s="62" t="s">
        <v>57</v>
      </c>
      <c r="D57" s="64">
        <v>1034.9</v>
      </c>
      <c r="E57" s="64"/>
      <c r="F57" s="64">
        <f>E57*D57</f>
        <v>0</v>
      </c>
    </row>
    <row r="58" customHeight="1" spans="1:6">
      <c r="A58" s="60" t="s">
        <v>66</v>
      </c>
      <c r="B58" s="61" t="s">
        <v>67</v>
      </c>
      <c r="C58" s="62" t="s">
        <v>57</v>
      </c>
      <c r="D58" s="64">
        <v>448</v>
      </c>
      <c r="E58" s="64"/>
      <c r="F58" s="64">
        <f t="shared" ref="F58:F71" si="3">E58*D58</f>
        <v>0</v>
      </c>
    </row>
    <row r="59" customHeight="1" spans="1:6">
      <c r="A59" s="60" t="s">
        <v>68</v>
      </c>
      <c r="B59" s="61" t="s">
        <v>138</v>
      </c>
      <c r="C59" s="62" t="s">
        <v>57</v>
      </c>
      <c r="D59" s="64">
        <v>586.9</v>
      </c>
      <c r="E59" s="64"/>
      <c r="F59" s="64">
        <f t="shared" si="3"/>
        <v>0</v>
      </c>
    </row>
    <row r="60" customHeight="1" spans="1:6">
      <c r="A60" s="60" t="s">
        <v>70</v>
      </c>
      <c r="B60" s="61" t="s">
        <v>139</v>
      </c>
      <c r="C60" s="62" t="s">
        <v>57</v>
      </c>
      <c r="D60" s="64">
        <v>7.2</v>
      </c>
      <c r="E60" s="64"/>
      <c r="F60" s="64">
        <f t="shared" si="3"/>
        <v>0</v>
      </c>
    </row>
    <row r="61" customHeight="1" spans="1:6">
      <c r="A61" s="60" t="s">
        <v>72</v>
      </c>
      <c r="B61" s="61" t="s">
        <v>69</v>
      </c>
      <c r="C61" s="62" t="s">
        <v>57</v>
      </c>
      <c r="D61" s="64">
        <v>35.8</v>
      </c>
      <c r="E61" s="64"/>
      <c r="F61" s="64">
        <f t="shared" si="3"/>
        <v>0</v>
      </c>
    </row>
    <row r="62" customHeight="1" spans="1:6">
      <c r="A62" s="60" t="s">
        <v>74</v>
      </c>
      <c r="B62" s="61" t="s">
        <v>140</v>
      </c>
      <c r="C62" s="62" t="s">
        <v>57</v>
      </c>
      <c r="D62" s="64">
        <v>1.7</v>
      </c>
      <c r="E62" s="64"/>
      <c r="F62" s="64">
        <f t="shared" si="3"/>
        <v>0</v>
      </c>
    </row>
    <row r="63" customHeight="1" spans="1:6">
      <c r="A63" s="60" t="s">
        <v>76</v>
      </c>
      <c r="B63" s="61" t="s">
        <v>141</v>
      </c>
      <c r="C63" s="62" t="s">
        <v>57</v>
      </c>
      <c r="D63" s="64">
        <v>1</v>
      </c>
      <c r="E63" s="64"/>
      <c r="F63" s="64">
        <f t="shared" si="3"/>
        <v>0</v>
      </c>
    </row>
    <row r="64" customHeight="1" spans="1:6">
      <c r="A64" s="60" t="s">
        <v>78</v>
      </c>
      <c r="B64" s="61" t="s">
        <v>142</v>
      </c>
      <c r="C64" s="62" t="s">
        <v>57</v>
      </c>
      <c r="D64" s="64">
        <v>31.9</v>
      </c>
      <c r="E64" s="64"/>
      <c r="F64" s="64">
        <f t="shared" si="3"/>
        <v>0</v>
      </c>
    </row>
    <row r="65" customHeight="1" spans="1:6">
      <c r="A65" s="60" t="s">
        <v>80</v>
      </c>
      <c r="B65" s="61" t="s">
        <v>143</v>
      </c>
      <c r="C65" s="62" t="s">
        <v>57</v>
      </c>
      <c r="D65" s="64">
        <v>46.6</v>
      </c>
      <c r="E65" s="64"/>
      <c r="F65" s="64">
        <f t="shared" si="3"/>
        <v>0</v>
      </c>
    </row>
    <row r="66" customHeight="1" spans="1:6">
      <c r="A66" s="60" t="s">
        <v>82</v>
      </c>
      <c r="B66" s="61" t="s">
        <v>144</v>
      </c>
      <c r="C66" s="62" t="s">
        <v>57</v>
      </c>
      <c r="D66" s="64">
        <v>6.7</v>
      </c>
      <c r="E66" s="64"/>
      <c r="F66" s="64">
        <f t="shared" si="3"/>
        <v>0</v>
      </c>
    </row>
    <row r="67" customHeight="1" spans="1:6">
      <c r="A67" s="60" t="s">
        <v>84</v>
      </c>
      <c r="B67" s="61" t="s">
        <v>145</v>
      </c>
      <c r="C67" s="62" t="s">
        <v>57</v>
      </c>
      <c r="D67" s="64">
        <v>6.7</v>
      </c>
      <c r="E67" s="64"/>
      <c r="F67" s="64">
        <f t="shared" si="3"/>
        <v>0</v>
      </c>
    </row>
    <row r="68" customHeight="1" spans="1:6">
      <c r="A68" s="60" t="s">
        <v>86</v>
      </c>
      <c r="B68" s="61" t="s">
        <v>103</v>
      </c>
      <c r="C68" s="62" t="s">
        <v>104</v>
      </c>
      <c r="D68" s="64">
        <v>10.26</v>
      </c>
      <c r="E68" s="64"/>
      <c r="F68" s="64">
        <f t="shared" si="3"/>
        <v>0</v>
      </c>
    </row>
    <row r="69" customHeight="1" spans="1:6">
      <c r="A69" s="60" t="s">
        <v>88</v>
      </c>
      <c r="B69" s="61" t="s">
        <v>146</v>
      </c>
      <c r="C69" s="62" t="s">
        <v>57</v>
      </c>
      <c r="D69" s="64">
        <v>2.6</v>
      </c>
      <c r="E69" s="64"/>
      <c r="F69" s="64">
        <f t="shared" si="3"/>
        <v>0</v>
      </c>
    </row>
    <row r="70" customHeight="1" spans="1:6">
      <c r="A70" s="60" t="s">
        <v>91</v>
      </c>
      <c r="B70" s="61" t="s">
        <v>147</v>
      </c>
      <c r="C70" s="62" t="s">
        <v>90</v>
      </c>
      <c r="D70" s="64">
        <v>132.9</v>
      </c>
      <c r="E70" s="64"/>
      <c r="F70" s="64">
        <f t="shared" si="3"/>
        <v>0</v>
      </c>
    </row>
    <row r="71" customHeight="1" spans="1:6">
      <c r="A71" s="60" t="s">
        <v>93</v>
      </c>
      <c r="B71" s="61" t="s">
        <v>148</v>
      </c>
      <c r="C71" s="62" t="s">
        <v>149</v>
      </c>
      <c r="D71" s="62">
        <v>1</v>
      </c>
      <c r="E71" s="64"/>
      <c r="F71" s="64">
        <f t="shared" si="3"/>
        <v>0</v>
      </c>
    </row>
    <row r="72" s="45" customFormat="1" customHeight="1" spans="1:6">
      <c r="A72" s="55">
        <v>4</v>
      </c>
      <c r="B72" s="57" t="s">
        <v>150</v>
      </c>
      <c r="C72" s="56" t="s">
        <v>101</v>
      </c>
      <c r="D72" s="56">
        <v>116</v>
      </c>
      <c r="E72" s="29"/>
      <c r="F72" s="29">
        <f>SUM(F73:F80)</f>
        <v>0</v>
      </c>
    </row>
    <row r="73" customHeight="1" spans="1:6">
      <c r="A73" s="60" t="s">
        <v>64</v>
      </c>
      <c r="B73" s="61" t="s">
        <v>65</v>
      </c>
      <c r="C73" s="62" t="s">
        <v>57</v>
      </c>
      <c r="D73" s="64">
        <v>553.32</v>
      </c>
      <c r="E73" s="64"/>
      <c r="F73" s="64">
        <f>E73*D73</f>
        <v>0</v>
      </c>
    </row>
    <row r="74" customHeight="1" spans="1:6">
      <c r="A74" s="60" t="s">
        <v>66</v>
      </c>
      <c r="B74" s="61" t="s">
        <v>67</v>
      </c>
      <c r="C74" s="62" t="s">
        <v>57</v>
      </c>
      <c r="D74" s="64">
        <v>278.4</v>
      </c>
      <c r="E74" s="64"/>
      <c r="F74" s="64">
        <f>E74*D74</f>
        <v>0</v>
      </c>
    </row>
    <row r="75" customHeight="1" spans="1:6">
      <c r="A75" s="60" t="s">
        <v>68</v>
      </c>
      <c r="B75" s="61" t="s">
        <v>151</v>
      </c>
      <c r="C75" s="62" t="s">
        <v>90</v>
      </c>
      <c r="D75" s="64">
        <v>556.8</v>
      </c>
      <c r="E75" s="64"/>
      <c r="F75" s="64">
        <f>E75*D75</f>
        <v>0</v>
      </c>
    </row>
    <row r="76" customHeight="1" spans="1:6">
      <c r="A76" s="60" t="s">
        <v>70</v>
      </c>
      <c r="B76" s="61" t="s">
        <v>152</v>
      </c>
      <c r="C76" s="62" t="s">
        <v>57</v>
      </c>
      <c r="D76" s="64">
        <v>183.28</v>
      </c>
      <c r="E76" s="64"/>
      <c r="F76" s="64">
        <f>E76*D76</f>
        <v>0</v>
      </c>
    </row>
    <row r="77" customHeight="1" spans="1:6">
      <c r="A77" s="60" t="s">
        <v>72</v>
      </c>
      <c r="B77" s="61" t="s">
        <v>153</v>
      </c>
      <c r="C77" s="62" t="s">
        <v>57</v>
      </c>
      <c r="D77" s="64">
        <v>35.96</v>
      </c>
      <c r="E77" s="64"/>
      <c r="F77" s="64">
        <f t="shared" ref="F77:F82" si="4">E77*D77</f>
        <v>0</v>
      </c>
    </row>
    <row r="78" customHeight="1" spans="1:6">
      <c r="A78" s="60" t="s">
        <v>74</v>
      </c>
      <c r="B78" s="61" t="s">
        <v>154</v>
      </c>
      <c r="C78" s="62" t="s">
        <v>57</v>
      </c>
      <c r="D78" s="64">
        <v>46.4</v>
      </c>
      <c r="E78" s="64"/>
      <c r="F78" s="64">
        <f t="shared" si="4"/>
        <v>0</v>
      </c>
    </row>
    <row r="79" customHeight="1" spans="1:6">
      <c r="A79" s="60" t="s">
        <v>76</v>
      </c>
      <c r="B79" s="61" t="s">
        <v>155</v>
      </c>
      <c r="C79" s="62" t="s">
        <v>57</v>
      </c>
      <c r="D79" s="64">
        <v>2.32</v>
      </c>
      <c r="E79" s="64"/>
      <c r="F79" s="64">
        <f t="shared" si="4"/>
        <v>0</v>
      </c>
    </row>
    <row r="80" customHeight="1" spans="1:6">
      <c r="A80" s="60" t="s">
        <v>78</v>
      </c>
      <c r="B80" s="61" t="s">
        <v>156</v>
      </c>
      <c r="C80" s="62" t="s">
        <v>90</v>
      </c>
      <c r="D80" s="64">
        <v>24.36</v>
      </c>
      <c r="E80" s="64"/>
      <c r="F80" s="64">
        <f t="shared" si="4"/>
        <v>0</v>
      </c>
    </row>
    <row r="81" s="45" customFormat="1" customHeight="1" spans="1:6">
      <c r="A81" s="55">
        <v>5</v>
      </c>
      <c r="B81" s="57" t="s">
        <v>157</v>
      </c>
      <c r="C81" s="56" t="s">
        <v>63</v>
      </c>
      <c r="D81" s="56">
        <v>1</v>
      </c>
      <c r="E81" s="29"/>
      <c r="F81" s="29">
        <f>SUM(F82:F89)</f>
        <v>0</v>
      </c>
    </row>
    <row r="82" customHeight="1" spans="1:6">
      <c r="A82" s="60" t="s">
        <v>64</v>
      </c>
      <c r="B82" s="61" t="s">
        <v>65</v>
      </c>
      <c r="C82" s="62" t="s">
        <v>57</v>
      </c>
      <c r="D82" s="64">
        <v>10.03</v>
      </c>
      <c r="E82" s="64"/>
      <c r="F82" s="64">
        <f t="shared" si="4"/>
        <v>0</v>
      </c>
    </row>
    <row r="83" customHeight="1" spans="1:6">
      <c r="A83" s="60" t="s">
        <v>66</v>
      </c>
      <c r="B83" s="61" t="s">
        <v>67</v>
      </c>
      <c r="C83" s="62" t="s">
        <v>57</v>
      </c>
      <c r="D83" s="64">
        <v>7.38</v>
      </c>
      <c r="E83" s="64"/>
      <c r="F83" s="64">
        <f t="shared" ref="F83:F89" si="5">E83*D83</f>
        <v>0</v>
      </c>
    </row>
    <row r="84" customHeight="1" spans="1:6">
      <c r="A84" s="60" t="s">
        <v>68</v>
      </c>
      <c r="B84" s="61" t="s">
        <v>151</v>
      </c>
      <c r="C84" s="62" t="s">
        <v>90</v>
      </c>
      <c r="D84" s="64">
        <v>11.45</v>
      </c>
      <c r="E84" s="64"/>
      <c r="F84" s="64">
        <f t="shared" si="5"/>
        <v>0</v>
      </c>
    </row>
    <row r="85" customHeight="1" spans="1:6">
      <c r="A85" s="60" t="s">
        <v>70</v>
      </c>
      <c r="B85" s="61" t="s">
        <v>152</v>
      </c>
      <c r="C85" s="62" t="s">
        <v>57</v>
      </c>
      <c r="D85" s="64">
        <v>3.44</v>
      </c>
      <c r="E85" s="64"/>
      <c r="F85" s="64">
        <f t="shared" si="5"/>
        <v>0</v>
      </c>
    </row>
    <row r="86" customHeight="1" spans="1:6">
      <c r="A86" s="60" t="s">
        <v>72</v>
      </c>
      <c r="B86" s="61" t="s">
        <v>158</v>
      </c>
      <c r="C86" s="62" t="s">
        <v>57</v>
      </c>
      <c r="D86" s="64">
        <v>2.29</v>
      </c>
      <c r="E86" s="64"/>
      <c r="F86" s="64">
        <f t="shared" si="5"/>
        <v>0</v>
      </c>
    </row>
    <row r="87" customHeight="1" spans="1:6">
      <c r="A87" s="60" t="s">
        <v>74</v>
      </c>
      <c r="B87" s="61" t="s">
        <v>159</v>
      </c>
      <c r="C87" s="62" t="s">
        <v>57</v>
      </c>
      <c r="D87" s="64">
        <v>3.1</v>
      </c>
      <c r="E87" s="64"/>
      <c r="F87" s="64">
        <f t="shared" si="5"/>
        <v>0</v>
      </c>
    </row>
    <row r="88" customHeight="1" spans="1:6">
      <c r="A88" s="60" t="s">
        <v>76</v>
      </c>
      <c r="B88" s="61" t="s">
        <v>103</v>
      </c>
      <c r="C88" s="62" t="s">
        <v>104</v>
      </c>
      <c r="D88" s="64">
        <v>0.02</v>
      </c>
      <c r="E88" s="64"/>
      <c r="F88" s="64">
        <f t="shared" si="5"/>
        <v>0</v>
      </c>
    </row>
    <row r="89" customHeight="1" spans="1:6">
      <c r="A89" s="60" t="s">
        <v>78</v>
      </c>
      <c r="B89" s="61" t="s">
        <v>160</v>
      </c>
      <c r="C89" s="62" t="s">
        <v>57</v>
      </c>
      <c r="D89" s="64">
        <v>0.1</v>
      </c>
      <c r="E89" s="64"/>
      <c r="F89" s="64">
        <f t="shared" si="5"/>
        <v>0</v>
      </c>
    </row>
    <row r="90" s="45" customFormat="1" customHeight="1" spans="1:6">
      <c r="A90" s="55" t="s">
        <v>161</v>
      </c>
      <c r="B90" s="57" t="s">
        <v>162</v>
      </c>
      <c r="C90" s="56"/>
      <c r="D90" s="56"/>
      <c r="E90" s="29"/>
      <c r="F90" s="29">
        <f>SUM(F91)</f>
        <v>0</v>
      </c>
    </row>
    <row r="91" s="45" customFormat="1" customHeight="1" spans="1:6">
      <c r="A91" s="55">
        <v>1</v>
      </c>
      <c r="B91" s="57" t="s">
        <v>163</v>
      </c>
      <c r="C91" s="56" t="s">
        <v>101</v>
      </c>
      <c r="D91" s="56">
        <v>3523</v>
      </c>
      <c r="E91" s="29"/>
      <c r="F91" s="29">
        <f>SUM(F92:F93)</f>
        <v>0</v>
      </c>
    </row>
    <row r="92" customHeight="1" spans="1:6">
      <c r="A92" s="60" t="s">
        <v>64</v>
      </c>
      <c r="B92" s="61" t="s">
        <v>164</v>
      </c>
      <c r="C92" s="62" t="s">
        <v>90</v>
      </c>
      <c r="D92" s="62">
        <v>22195</v>
      </c>
      <c r="E92" s="64"/>
      <c r="F92" s="64">
        <f t="shared" ref="F92:F93" si="6">E92*D92</f>
        <v>0</v>
      </c>
    </row>
    <row r="93" customHeight="1" spans="1:6">
      <c r="A93" s="60" t="s">
        <v>66</v>
      </c>
      <c r="B93" s="61" t="s">
        <v>165</v>
      </c>
      <c r="C93" s="62" t="s">
        <v>90</v>
      </c>
      <c r="D93" s="62">
        <v>21138</v>
      </c>
      <c r="E93" s="64"/>
      <c r="F93" s="64">
        <f t="shared" si="6"/>
        <v>0</v>
      </c>
    </row>
    <row r="94" s="45" customFormat="1" customHeight="1" spans="1:6">
      <c r="A94" s="55" t="s">
        <v>166</v>
      </c>
      <c r="B94" s="57" t="s">
        <v>167</v>
      </c>
      <c r="C94" s="56"/>
      <c r="D94" s="56"/>
      <c r="E94" s="29"/>
      <c r="F94" s="29">
        <f>SUM(F95)</f>
        <v>0</v>
      </c>
    </row>
    <row r="95" s="45" customFormat="1" customHeight="1" spans="1:6">
      <c r="A95" s="55">
        <v>1</v>
      </c>
      <c r="B95" s="57" t="s">
        <v>168</v>
      </c>
      <c r="C95" s="56" t="s">
        <v>169</v>
      </c>
      <c r="D95" s="56">
        <v>875</v>
      </c>
      <c r="E95" s="29"/>
      <c r="F95" s="29">
        <f>SUM(F96:F100)</f>
        <v>0</v>
      </c>
    </row>
    <row r="96" customHeight="1" spans="1:6">
      <c r="A96" s="60" t="s">
        <v>64</v>
      </c>
      <c r="B96" s="61" t="s">
        <v>170</v>
      </c>
      <c r="C96" s="62" t="s">
        <v>169</v>
      </c>
      <c r="D96" s="62">
        <v>875</v>
      </c>
      <c r="E96" s="64"/>
      <c r="F96" s="64">
        <f>E96*D96</f>
        <v>0</v>
      </c>
    </row>
    <row r="97" customHeight="1" spans="1:6">
      <c r="A97" s="60" t="s">
        <v>66</v>
      </c>
      <c r="B97" s="61" t="s">
        <v>171</v>
      </c>
      <c r="C97" s="62" t="s">
        <v>55</v>
      </c>
      <c r="D97" s="62">
        <v>7.87</v>
      </c>
      <c r="E97" s="64"/>
      <c r="F97" s="64">
        <f>E97*D97</f>
        <v>0</v>
      </c>
    </row>
    <row r="98" customHeight="1" spans="1:6">
      <c r="A98" s="60" t="s">
        <v>68</v>
      </c>
      <c r="B98" s="61" t="s">
        <v>172</v>
      </c>
      <c r="C98" s="62" t="s">
        <v>173</v>
      </c>
      <c r="D98" s="62">
        <v>875</v>
      </c>
      <c r="E98" s="64"/>
      <c r="F98" s="64">
        <f>E98*D98</f>
        <v>0</v>
      </c>
    </row>
    <row r="99" customHeight="1" spans="1:6">
      <c r="A99" s="60" t="s">
        <v>70</v>
      </c>
      <c r="B99" s="61" t="s">
        <v>174</v>
      </c>
      <c r="C99" s="62" t="s">
        <v>175</v>
      </c>
      <c r="D99" s="62">
        <v>7.87</v>
      </c>
      <c r="E99" s="64"/>
      <c r="F99" s="64">
        <f t="shared" ref="F99:F100" si="7">E99*D99</f>
        <v>0</v>
      </c>
    </row>
    <row r="100" customHeight="1" spans="1:6">
      <c r="A100" s="60" t="s">
        <v>72</v>
      </c>
      <c r="B100" s="61" t="s">
        <v>176</v>
      </c>
      <c r="C100" s="62" t="s">
        <v>175</v>
      </c>
      <c r="D100" s="62">
        <v>7.87</v>
      </c>
      <c r="E100" s="64"/>
      <c r="F100" s="64">
        <f t="shared" si="7"/>
        <v>0</v>
      </c>
    </row>
    <row r="101" s="45" customFormat="1" customHeight="1" spans="1:6">
      <c r="A101" s="55" t="s">
        <v>177</v>
      </c>
      <c r="B101" s="57" t="s">
        <v>178</v>
      </c>
      <c r="C101" s="56"/>
      <c r="D101" s="56"/>
      <c r="E101" s="29"/>
      <c r="F101" s="29">
        <f>SUM(F102)</f>
        <v>0</v>
      </c>
    </row>
    <row r="102" customHeight="1" spans="1:6">
      <c r="A102" s="60">
        <v>1</v>
      </c>
      <c r="B102" s="61" t="s">
        <v>179</v>
      </c>
      <c r="C102" s="62" t="s">
        <v>55</v>
      </c>
      <c r="D102" s="62">
        <v>3860.13</v>
      </c>
      <c r="E102" s="64"/>
      <c r="F102" s="64">
        <f t="shared" ref="F102:F108" si="8">E102*D102</f>
        <v>0</v>
      </c>
    </row>
    <row r="103" s="45" customFormat="1" customHeight="1" spans="1:6">
      <c r="A103" s="55" t="s">
        <v>180</v>
      </c>
      <c r="B103" s="57" t="s">
        <v>181</v>
      </c>
      <c r="C103" s="56" t="s">
        <v>182</v>
      </c>
      <c r="D103" s="56">
        <v>2</v>
      </c>
      <c r="E103" s="29"/>
      <c r="F103" s="29">
        <f t="shared" si="8"/>
        <v>0</v>
      </c>
    </row>
    <row r="104" s="45" customFormat="1" customHeight="1" spans="1:6">
      <c r="A104" s="58" t="s">
        <v>183</v>
      </c>
      <c r="B104" s="59"/>
      <c r="C104" s="56"/>
      <c r="D104" s="56"/>
      <c r="E104" s="29"/>
      <c r="F104" s="29">
        <f>SUM(F105,F109,F191,F195,F202,F204)</f>
        <v>0</v>
      </c>
    </row>
    <row r="105" s="45" customFormat="1" customHeight="1" spans="1:6">
      <c r="A105" s="55" t="s">
        <v>53</v>
      </c>
      <c r="B105" s="57" t="s">
        <v>54</v>
      </c>
      <c r="C105" s="56" t="s">
        <v>55</v>
      </c>
      <c r="D105" s="56">
        <v>2825.34</v>
      </c>
      <c r="E105" s="29"/>
      <c r="F105" s="29">
        <f>SUM(F106:F108)</f>
        <v>0</v>
      </c>
    </row>
    <row r="106" customHeight="1" spans="1:6">
      <c r="A106" s="60">
        <v>1</v>
      </c>
      <c r="B106" s="61" t="s">
        <v>56</v>
      </c>
      <c r="C106" s="62" t="s">
        <v>57</v>
      </c>
      <c r="D106" s="63">
        <v>23007</v>
      </c>
      <c r="E106" s="64"/>
      <c r="F106" s="64">
        <f t="shared" si="8"/>
        <v>0</v>
      </c>
    </row>
    <row r="107" customHeight="1" spans="1:6">
      <c r="A107" s="60">
        <v>2</v>
      </c>
      <c r="B107" s="61" t="s">
        <v>58</v>
      </c>
      <c r="C107" s="62" t="s">
        <v>57</v>
      </c>
      <c r="D107" s="64">
        <v>72617.8</v>
      </c>
      <c r="E107" s="64"/>
      <c r="F107" s="64">
        <f t="shared" si="8"/>
        <v>0</v>
      </c>
    </row>
    <row r="108" customHeight="1" spans="1:6">
      <c r="A108" s="60">
        <v>3</v>
      </c>
      <c r="B108" s="61" t="s">
        <v>59</v>
      </c>
      <c r="C108" s="62" t="s">
        <v>57</v>
      </c>
      <c r="D108" s="64">
        <v>9220</v>
      </c>
      <c r="E108" s="64"/>
      <c r="F108" s="64">
        <f t="shared" si="8"/>
        <v>0</v>
      </c>
    </row>
    <row r="109" s="45" customFormat="1" customHeight="1" spans="1:6">
      <c r="A109" s="55" t="s">
        <v>60</v>
      </c>
      <c r="B109" s="57" t="s">
        <v>61</v>
      </c>
      <c r="C109" s="56"/>
      <c r="D109" s="56"/>
      <c r="E109" s="29"/>
      <c r="F109" s="29">
        <f>SUM(F110,F136,F157,F173,F182)</f>
        <v>0</v>
      </c>
    </row>
    <row r="110" s="45" customFormat="1" customHeight="1" spans="1:6">
      <c r="A110" s="55">
        <v>1</v>
      </c>
      <c r="B110" s="57" t="s">
        <v>62</v>
      </c>
      <c r="C110" s="56" t="s">
        <v>63</v>
      </c>
      <c r="D110" s="56">
        <v>1</v>
      </c>
      <c r="E110" s="29"/>
      <c r="F110" s="29">
        <f>SUM(F111:F135)</f>
        <v>0</v>
      </c>
    </row>
    <row r="111" customHeight="1" spans="1:6">
      <c r="A111" s="60" t="s">
        <v>64</v>
      </c>
      <c r="B111" s="61" t="s">
        <v>65</v>
      </c>
      <c r="C111" s="62" t="s">
        <v>57</v>
      </c>
      <c r="D111" s="64">
        <v>132</v>
      </c>
      <c r="E111" s="64"/>
      <c r="F111" s="64">
        <f>E111*D111</f>
        <v>0</v>
      </c>
    </row>
    <row r="112" customHeight="1" spans="1:6">
      <c r="A112" s="60" t="s">
        <v>66</v>
      </c>
      <c r="B112" s="61" t="s">
        <v>67</v>
      </c>
      <c r="C112" s="62" t="s">
        <v>57</v>
      </c>
      <c r="D112" s="64">
        <v>76.36</v>
      </c>
      <c r="E112" s="64"/>
      <c r="F112" s="64">
        <f t="shared" ref="F112:F133" si="9">E112*D112</f>
        <v>0</v>
      </c>
    </row>
    <row r="113" customHeight="1" spans="1:6">
      <c r="A113" s="60" t="s">
        <v>68</v>
      </c>
      <c r="B113" s="61" t="s">
        <v>69</v>
      </c>
      <c r="C113" s="62" t="s">
        <v>57</v>
      </c>
      <c r="D113" s="64">
        <v>36</v>
      </c>
      <c r="E113" s="64"/>
      <c r="F113" s="64">
        <f t="shared" si="9"/>
        <v>0</v>
      </c>
    </row>
    <row r="114" customHeight="1" spans="1:6">
      <c r="A114" s="60" t="s">
        <v>70</v>
      </c>
      <c r="B114" s="61" t="s">
        <v>71</v>
      </c>
      <c r="C114" s="62" t="s">
        <v>57</v>
      </c>
      <c r="D114" s="64">
        <v>12</v>
      </c>
      <c r="E114" s="64"/>
      <c r="F114" s="64">
        <f t="shared" si="9"/>
        <v>0</v>
      </c>
    </row>
    <row r="115" customHeight="1" spans="1:6">
      <c r="A115" s="60" t="s">
        <v>72</v>
      </c>
      <c r="B115" s="61" t="s">
        <v>73</v>
      </c>
      <c r="C115" s="62" t="s">
        <v>57</v>
      </c>
      <c r="D115" s="64">
        <v>3.54</v>
      </c>
      <c r="E115" s="64"/>
      <c r="F115" s="64">
        <f t="shared" si="9"/>
        <v>0</v>
      </c>
    </row>
    <row r="116" customHeight="1" spans="1:6">
      <c r="A116" s="60" t="s">
        <v>74</v>
      </c>
      <c r="B116" s="61" t="s">
        <v>75</v>
      </c>
      <c r="C116" s="62" t="s">
        <v>57</v>
      </c>
      <c r="D116" s="64">
        <v>7.1</v>
      </c>
      <c r="E116" s="64"/>
      <c r="F116" s="64">
        <f t="shared" si="9"/>
        <v>0</v>
      </c>
    </row>
    <row r="117" customHeight="1" spans="1:6">
      <c r="A117" s="60" t="s">
        <v>76</v>
      </c>
      <c r="B117" s="61" t="s">
        <v>77</v>
      </c>
      <c r="C117" s="62" t="s">
        <v>57</v>
      </c>
      <c r="D117" s="64">
        <v>3.85</v>
      </c>
      <c r="E117" s="64"/>
      <c r="F117" s="64">
        <f t="shared" si="9"/>
        <v>0</v>
      </c>
    </row>
    <row r="118" customHeight="1" spans="1:6">
      <c r="A118" s="60" t="s">
        <v>78</v>
      </c>
      <c r="B118" s="61" t="s">
        <v>79</v>
      </c>
      <c r="C118" s="62" t="s">
        <v>57</v>
      </c>
      <c r="D118" s="64">
        <v>6.34</v>
      </c>
      <c r="E118" s="64"/>
      <c r="F118" s="64">
        <f t="shared" si="9"/>
        <v>0</v>
      </c>
    </row>
    <row r="119" customHeight="1" spans="1:6">
      <c r="A119" s="60" t="s">
        <v>80</v>
      </c>
      <c r="B119" s="61" t="s">
        <v>81</v>
      </c>
      <c r="C119" s="62" t="s">
        <v>57</v>
      </c>
      <c r="D119" s="64">
        <v>24</v>
      </c>
      <c r="E119" s="64"/>
      <c r="F119" s="64">
        <f t="shared" si="9"/>
        <v>0</v>
      </c>
    </row>
    <row r="120" customHeight="1" spans="1:6">
      <c r="A120" s="60" t="s">
        <v>82</v>
      </c>
      <c r="B120" s="61" t="s">
        <v>83</v>
      </c>
      <c r="C120" s="62" t="s">
        <v>57</v>
      </c>
      <c r="D120" s="64">
        <v>1.85</v>
      </c>
      <c r="E120" s="64"/>
      <c r="F120" s="64">
        <f t="shared" si="9"/>
        <v>0</v>
      </c>
    </row>
    <row r="121" customHeight="1" spans="1:6">
      <c r="A121" s="60" t="s">
        <v>84</v>
      </c>
      <c r="B121" s="61" t="s">
        <v>85</v>
      </c>
      <c r="C121" s="62" t="s">
        <v>57</v>
      </c>
      <c r="D121" s="64">
        <v>18.9</v>
      </c>
      <c r="E121" s="64"/>
      <c r="F121" s="64">
        <f t="shared" si="9"/>
        <v>0</v>
      </c>
    </row>
    <row r="122" customHeight="1" spans="1:6">
      <c r="A122" s="60" t="s">
        <v>86</v>
      </c>
      <c r="B122" s="61" t="s">
        <v>87</v>
      </c>
      <c r="C122" s="62" t="s">
        <v>57</v>
      </c>
      <c r="D122" s="64">
        <v>54.38</v>
      </c>
      <c r="E122" s="64"/>
      <c r="F122" s="64">
        <f t="shared" si="9"/>
        <v>0</v>
      </c>
    </row>
    <row r="123" customHeight="1" spans="1:6">
      <c r="A123" s="60" t="s">
        <v>88</v>
      </c>
      <c r="B123" s="61" t="s">
        <v>89</v>
      </c>
      <c r="C123" s="62" t="s">
        <v>90</v>
      </c>
      <c r="D123" s="64">
        <v>452.6</v>
      </c>
      <c r="E123" s="64"/>
      <c r="F123" s="64">
        <f t="shared" si="9"/>
        <v>0</v>
      </c>
    </row>
    <row r="124" customHeight="1" spans="1:6">
      <c r="A124" s="60" t="s">
        <v>91</v>
      </c>
      <c r="B124" s="61" t="s">
        <v>92</v>
      </c>
      <c r="C124" s="62" t="s">
        <v>90</v>
      </c>
      <c r="D124" s="64">
        <v>271.8</v>
      </c>
      <c r="E124" s="64"/>
      <c r="F124" s="64">
        <f t="shared" si="9"/>
        <v>0</v>
      </c>
    </row>
    <row r="125" customHeight="1" spans="1:6">
      <c r="A125" s="60" t="s">
        <v>93</v>
      </c>
      <c r="B125" s="61" t="s">
        <v>94</v>
      </c>
      <c r="C125" s="62" t="s">
        <v>90</v>
      </c>
      <c r="D125" s="64">
        <v>47</v>
      </c>
      <c r="E125" s="64"/>
      <c r="F125" s="64">
        <f t="shared" si="9"/>
        <v>0</v>
      </c>
    </row>
    <row r="126" customHeight="1" spans="1:6">
      <c r="A126" s="60" t="s">
        <v>95</v>
      </c>
      <c r="B126" s="61" t="s">
        <v>96</v>
      </c>
      <c r="C126" s="62" t="s">
        <v>90</v>
      </c>
      <c r="D126" s="64">
        <v>151.8</v>
      </c>
      <c r="E126" s="64"/>
      <c r="F126" s="64">
        <f t="shared" si="9"/>
        <v>0</v>
      </c>
    </row>
    <row r="127" customHeight="1" spans="1:6">
      <c r="A127" s="60" t="s">
        <v>97</v>
      </c>
      <c r="B127" s="61" t="s">
        <v>98</v>
      </c>
      <c r="C127" s="62" t="s">
        <v>90</v>
      </c>
      <c r="D127" s="64">
        <v>120</v>
      </c>
      <c r="E127" s="64"/>
      <c r="F127" s="64">
        <f t="shared" si="9"/>
        <v>0</v>
      </c>
    </row>
    <row r="128" customHeight="1" spans="1:6">
      <c r="A128" s="60" t="s">
        <v>99</v>
      </c>
      <c r="B128" s="61" t="s">
        <v>100</v>
      </c>
      <c r="C128" s="62" t="s">
        <v>101</v>
      </c>
      <c r="D128" s="64">
        <v>19.8</v>
      </c>
      <c r="E128" s="64"/>
      <c r="F128" s="64">
        <f t="shared" si="9"/>
        <v>0</v>
      </c>
    </row>
    <row r="129" customHeight="1" spans="1:6">
      <c r="A129" s="60" t="s">
        <v>102</v>
      </c>
      <c r="B129" s="61" t="s">
        <v>103</v>
      </c>
      <c r="C129" s="62" t="s">
        <v>104</v>
      </c>
      <c r="D129" s="64">
        <v>3.84</v>
      </c>
      <c r="E129" s="64"/>
      <c r="F129" s="64">
        <f t="shared" si="9"/>
        <v>0</v>
      </c>
    </row>
    <row r="130" customHeight="1" spans="1:6">
      <c r="A130" s="60" t="s">
        <v>105</v>
      </c>
      <c r="B130" s="61" t="s">
        <v>106</v>
      </c>
      <c r="C130" s="62" t="s">
        <v>107</v>
      </c>
      <c r="D130" s="62">
        <v>1</v>
      </c>
      <c r="E130" s="64"/>
      <c r="F130" s="64">
        <f t="shared" si="9"/>
        <v>0</v>
      </c>
    </row>
    <row r="131" customHeight="1" spans="1:6">
      <c r="A131" s="60" t="s">
        <v>108</v>
      </c>
      <c r="B131" s="61" t="s">
        <v>109</v>
      </c>
      <c r="C131" s="62" t="s">
        <v>107</v>
      </c>
      <c r="D131" s="62">
        <v>1</v>
      </c>
      <c r="E131" s="64"/>
      <c r="F131" s="64">
        <f t="shared" si="9"/>
        <v>0</v>
      </c>
    </row>
    <row r="132" customHeight="1" spans="1:6">
      <c r="A132" s="60" t="s">
        <v>110</v>
      </c>
      <c r="B132" s="61" t="s">
        <v>111</v>
      </c>
      <c r="C132" s="62" t="s">
        <v>107</v>
      </c>
      <c r="D132" s="62">
        <v>1</v>
      </c>
      <c r="E132" s="64"/>
      <c r="F132" s="64">
        <f t="shared" si="9"/>
        <v>0</v>
      </c>
    </row>
    <row r="133" customHeight="1" spans="1:6">
      <c r="A133" s="60" t="s">
        <v>112</v>
      </c>
      <c r="B133" s="61" t="s">
        <v>113</v>
      </c>
      <c r="C133" s="62" t="s">
        <v>107</v>
      </c>
      <c r="D133" s="62">
        <v>6</v>
      </c>
      <c r="E133" s="64"/>
      <c r="F133" s="64">
        <f t="shared" si="9"/>
        <v>0</v>
      </c>
    </row>
    <row r="134" customHeight="1" spans="1:6">
      <c r="A134" s="60" t="s">
        <v>114</v>
      </c>
      <c r="B134" s="61" t="s">
        <v>115</v>
      </c>
      <c r="C134" s="62" t="s">
        <v>107</v>
      </c>
      <c r="D134" s="62">
        <v>2</v>
      </c>
      <c r="E134" s="64"/>
      <c r="F134" s="64">
        <f t="shared" ref="F134:F137" si="10">E134*D134</f>
        <v>0</v>
      </c>
    </row>
    <row r="135" customHeight="1" spans="1:6">
      <c r="A135" s="60" t="s">
        <v>116</v>
      </c>
      <c r="B135" s="61" t="s">
        <v>117</v>
      </c>
      <c r="C135" s="62" t="s">
        <v>107</v>
      </c>
      <c r="D135" s="62">
        <v>1</v>
      </c>
      <c r="E135" s="64"/>
      <c r="F135" s="64">
        <f t="shared" si="10"/>
        <v>0</v>
      </c>
    </row>
    <row r="136" s="45" customFormat="1" customHeight="1" spans="1:6">
      <c r="A136" s="55">
        <v>2</v>
      </c>
      <c r="B136" s="57" t="s">
        <v>184</v>
      </c>
      <c r="C136" s="56" t="s">
        <v>63</v>
      </c>
      <c r="D136" s="56">
        <v>1</v>
      </c>
      <c r="E136" s="29"/>
      <c r="F136" s="29">
        <f>SUM(F137:F156)</f>
        <v>0</v>
      </c>
    </row>
    <row r="137" customHeight="1" spans="1:6">
      <c r="A137" s="60" t="s">
        <v>64</v>
      </c>
      <c r="B137" s="61" t="s">
        <v>65</v>
      </c>
      <c r="C137" s="62" t="s">
        <v>57</v>
      </c>
      <c r="D137" s="64">
        <v>17525.3</v>
      </c>
      <c r="E137" s="64"/>
      <c r="F137" s="64">
        <f t="shared" si="10"/>
        <v>0</v>
      </c>
    </row>
    <row r="138" customHeight="1" spans="1:6">
      <c r="A138" s="60" t="s">
        <v>66</v>
      </c>
      <c r="B138" s="61" t="s">
        <v>119</v>
      </c>
      <c r="C138" s="62" t="s">
        <v>57</v>
      </c>
      <c r="D138" s="64">
        <v>6723.2</v>
      </c>
      <c r="E138" s="64"/>
      <c r="F138" s="64">
        <f t="shared" ref="F138:F156" si="11">E138*D138</f>
        <v>0</v>
      </c>
    </row>
    <row r="139" customHeight="1" spans="1:6">
      <c r="A139" s="60" t="s">
        <v>68</v>
      </c>
      <c r="B139" s="61" t="s">
        <v>120</v>
      </c>
      <c r="C139" s="62" t="s">
        <v>57</v>
      </c>
      <c r="D139" s="64">
        <v>17442.4</v>
      </c>
      <c r="E139" s="64"/>
      <c r="F139" s="64">
        <f t="shared" si="11"/>
        <v>0</v>
      </c>
    </row>
    <row r="140" customHeight="1" spans="1:6">
      <c r="A140" s="60" t="s">
        <v>70</v>
      </c>
      <c r="B140" s="61" t="s">
        <v>185</v>
      </c>
      <c r="C140" s="62" t="s">
        <v>57</v>
      </c>
      <c r="D140" s="64">
        <v>827</v>
      </c>
      <c r="E140" s="64"/>
      <c r="F140" s="64">
        <f t="shared" si="11"/>
        <v>0</v>
      </c>
    </row>
    <row r="141" customHeight="1" spans="1:6">
      <c r="A141" s="60" t="s">
        <v>72</v>
      </c>
      <c r="B141" s="61" t="s">
        <v>121</v>
      </c>
      <c r="C141" s="62" t="s">
        <v>57</v>
      </c>
      <c r="D141" s="64">
        <v>1231.2</v>
      </c>
      <c r="E141" s="64"/>
      <c r="F141" s="64">
        <f t="shared" si="11"/>
        <v>0</v>
      </c>
    </row>
    <row r="142" customHeight="1" spans="1:6">
      <c r="A142" s="60" t="s">
        <v>74</v>
      </c>
      <c r="B142" s="61" t="s">
        <v>122</v>
      </c>
      <c r="C142" s="62" t="s">
        <v>57</v>
      </c>
      <c r="D142" s="64">
        <v>1080</v>
      </c>
      <c r="E142" s="64"/>
      <c r="F142" s="64">
        <f t="shared" si="11"/>
        <v>0</v>
      </c>
    </row>
    <row r="143" customHeight="1" spans="1:6">
      <c r="A143" s="60" t="s">
        <v>76</v>
      </c>
      <c r="B143" s="61" t="s">
        <v>123</v>
      </c>
      <c r="C143" s="62" t="s">
        <v>57</v>
      </c>
      <c r="D143" s="64">
        <v>1231.2</v>
      </c>
      <c r="E143" s="64"/>
      <c r="F143" s="64">
        <f t="shared" si="11"/>
        <v>0</v>
      </c>
    </row>
    <row r="144" customHeight="1" spans="1:6">
      <c r="A144" s="60" t="s">
        <v>78</v>
      </c>
      <c r="B144" s="61" t="s">
        <v>124</v>
      </c>
      <c r="C144" s="62" t="s">
        <v>57</v>
      </c>
      <c r="D144" s="64">
        <v>2462.4</v>
      </c>
      <c r="E144" s="64"/>
      <c r="F144" s="64">
        <f t="shared" si="11"/>
        <v>0</v>
      </c>
    </row>
    <row r="145" customHeight="1" spans="1:6">
      <c r="A145" s="60" t="s">
        <v>80</v>
      </c>
      <c r="B145" s="61" t="s">
        <v>186</v>
      </c>
      <c r="C145" s="62" t="s">
        <v>90</v>
      </c>
      <c r="D145" s="64">
        <v>1303.2</v>
      </c>
      <c r="E145" s="64"/>
      <c r="F145" s="64">
        <f t="shared" si="11"/>
        <v>0</v>
      </c>
    </row>
    <row r="146" customHeight="1" spans="1:6">
      <c r="A146" s="60" t="s">
        <v>82</v>
      </c>
      <c r="B146" s="61" t="s">
        <v>126</v>
      </c>
      <c r="C146" s="62" t="s">
        <v>90</v>
      </c>
      <c r="D146" s="64">
        <v>3600</v>
      </c>
      <c r="E146" s="64"/>
      <c r="F146" s="64">
        <f t="shared" si="11"/>
        <v>0</v>
      </c>
    </row>
    <row r="147" customHeight="1" spans="1:6">
      <c r="A147" s="60" t="s">
        <v>84</v>
      </c>
      <c r="B147" s="61" t="s">
        <v>127</v>
      </c>
      <c r="C147" s="62" t="s">
        <v>90</v>
      </c>
      <c r="D147" s="64">
        <v>5332</v>
      </c>
      <c r="E147" s="64"/>
      <c r="F147" s="64">
        <f t="shared" si="11"/>
        <v>0</v>
      </c>
    </row>
    <row r="148" customHeight="1" spans="1:6">
      <c r="A148" s="60" t="s">
        <v>86</v>
      </c>
      <c r="B148" s="61" t="s">
        <v>128</v>
      </c>
      <c r="C148" s="62" t="s">
        <v>57</v>
      </c>
      <c r="D148" s="64">
        <v>32</v>
      </c>
      <c r="E148" s="64"/>
      <c r="F148" s="64">
        <f t="shared" si="11"/>
        <v>0</v>
      </c>
    </row>
    <row r="149" customHeight="1" spans="1:6">
      <c r="A149" s="60" t="s">
        <v>88</v>
      </c>
      <c r="B149" s="61" t="s">
        <v>129</v>
      </c>
      <c r="C149" s="62" t="s">
        <v>57</v>
      </c>
      <c r="D149" s="64">
        <v>7.68</v>
      </c>
      <c r="E149" s="64"/>
      <c r="F149" s="64">
        <f t="shared" si="11"/>
        <v>0</v>
      </c>
    </row>
    <row r="150" customHeight="1" spans="1:6">
      <c r="A150" s="60" t="s">
        <v>91</v>
      </c>
      <c r="B150" s="61" t="s">
        <v>130</v>
      </c>
      <c r="C150" s="62" t="s">
        <v>57</v>
      </c>
      <c r="D150" s="64">
        <v>76.29</v>
      </c>
      <c r="E150" s="64"/>
      <c r="F150" s="64">
        <f t="shared" si="11"/>
        <v>0</v>
      </c>
    </row>
    <row r="151" customHeight="1" spans="1:6">
      <c r="A151" s="60" t="s">
        <v>93</v>
      </c>
      <c r="B151" s="61" t="s">
        <v>131</v>
      </c>
      <c r="C151" s="62" t="s">
        <v>57</v>
      </c>
      <c r="D151" s="64">
        <v>39.16</v>
      </c>
      <c r="E151" s="64"/>
      <c r="F151" s="64">
        <f t="shared" si="11"/>
        <v>0</v>
      </c>
    </row>
    <row r="152" customHeight="1" spans="1:6">
      <c r="A152" s="60" t="s">
        <v>95</v>
      </c>
      <c r="B152" s="61" t="s">
        <v>132</v>
      </c>
      <c r="C152" s="62" t="s">
        <v>57</v>
      </c>
      <c r="D152" s="64">
        <v>19.2</v>
      </c>
      <c r="E152" s="64"/>
      <c r="F152" s="64">
        <f t="shared" si="11"/>
        <v>0</v>
      </c>
    </row>
    <row r="153" customHeight="1" spans="1:6">
      <c r="A153" s="60" t="s">
        <v>97</v>
      </c>
      <c r="B153" s="61" t="s">
        <v>103</v>
      </c>
      <c r="C153" s="62" t="s">
        <v>104</v>
      </c>
      <c r="D153" s="64">
        <v>0.43</v>
      </c>
      <c r="E153" s="64"/>
      <c r="F153" s="64">
        <f t="shared" si="11"/>
        <v>0</v>
      </c>
    </row>
    <row r="154" customHeight="1" spans="1:6">
      <c r="A154" s="60" t="s">
        <v>99</v>
      </c>
      <c r="B154" s="61" t="s">
        <v>133</v>
      </c>
      <c r="C154" s="62" t="s">
        <v>101</v>
      </c>
      <c r="D154" s="64">
        <v>382</v>
      </c>
      <c r="E154" s="64"/>
      <c r="F154" s="64">
        <f t="shared" si="11"/>
        <v>0</v>
      </c>
    </row>
    <row r="155" customHeight="1" spans="1:6">
      <c r="A155" s="60" t="s">
        <v>102</v>
      </c>
      <c r="B155" s="61" t="s">
        <v>134</v>
      </c>
      <c r="C155" s="62" t="s">
        <v>90</v>
      </c>
      <c r="D155" s="64">
        <v>702</v>
      </c>
      <c r="E155" s="64"/>
      <c r="F155" s="64">
        <f t="shared" si="11"/>
        <v>0</v>
      </c>
    </row>
    <row r="156" customHeight="1" spans="1:6">
      <c r="A156" s="60" t="s">
        <v>105</v>
      </c>
      <c r="B156" s="61" t="s">
        <v>135</v>
      </c>
      <c r="C156" s="62" t="s">
        <v>136</v>
      </c>
      <c r="D156" s="62">
        <v>4</v>
      </c>
      <c r="E156" s="64"/>
      <c r="F156" s="64">
        <f t="shared" si="11"/>
        <v>0</v>
      </c>
    </row>
    <row r="157" s="45" customFormat="1" customHeight="1" spans="1:6">
      <c r="A157" s="55">
        <v>3</v>
      </c>
      <c r="B157" s="57" t="s">
        <v>137</v>
      </c>
      <c r="C157" s="56" t="s">
        <v>63</v>
      </c>
      <c r="D157" s="56">
        <v>1</v>
      </c>
      <c r="E157" s="29"/>
      <c r="F157" s="29">
        <f>SUM(F158:F172)</f>
        <v>0</v>
      </c>
    </row>
    <row r="158" customHeight="1" spans="1:6">
      <c r="A158" s="60" t="s">
        <v>64</v>
      </c>
      <c r="B158" s="61" t="s">
        <v>65</v>
      </c>
      <c r="C158" s="62" t="s">
        <v>57</v>
      </c>
      <c r="D158" s="64">
        <v>1034.9</v>
      </c>
      <c r="E158" s="64"/>
      <c r="F158" s="64">
        <f>E158*D158</f>
        <v>0</v>
      </c>
    </row>
    <row r="159" customHeight="1" spans="1:6">
      <c r="A159" s="60" t="s">
        <v>66</v>
      </c>
      <c r="B159" s="61" t="s">
        <v>67</v>
      </c>
      <c r="C159" s="62" t="s">
        <v>57</v>
      </c>
      <c r="D159" s="64">
        <v>448</v>
      </c>
      <c r="E159" s="64"/>
      <c r="F159" s="64">
        <f t="shared" ref="F159:F170" si="12">E159*D159</f>
        <v>0</v>
      </c>
    </row>
    <row r="160" customHeight="1" spans="1:6">
      <c r="A160" s="60" t="s">
        <v>68</v>
      </c>
      <c r="B160" s="61" t="s">
        <v>138</v>
      </c>
      <c r="C160" s="62" t="s">
        <v>57</v>
      </c>
      <c r="D160" s="64">
        <v>586.9</v>
      </c>
      <c r="E160" s="64"/>
      <c r="F160" s="64">
        <f t="shared" si="12"/>
        <v>0</v>
      </c>
    </row>
    <row r="161" customHeight="1" spans="1:6">
      <c r="A161" s="60" t="s">
        <v>70</v>
      </c>
      <c r="B161" s="61" t="s">
        <v>139</v>
      </c>
      <c r="C161" s="62" t="s">
        <v>57</v>
      </c>
      <c r="D161" s="64">
        <v>7.2</v>
      </c>
      <c r="E161" s="64"/>
      <c r="F161" s="64">
        <f t="shared" si="12"/>
        <v>0</v>
      </c>
    </row>
    <row r="162" customHeight="1" spans="1:6">
      <c r="A162" s="60" t="s">
        <v>72</v>
      </c>
      <c r="B162" s="61" t="s">
        <v>69</v>
      </c>
      <c r="C162" s="62" t="s">
        <v>57</v>
      </c>
      <c r="D162" s="64">
        <v>35.8</v>
      </c>
      <c r="E162" s="64"/>
      <c r="F162" s="64">
        <f t="shared" si="12"/>
        <v>0</v>
      </c>
    </row>
    <row r="163" customHeight="1" spans="1:6">
      <c r="A163" s="60" t="s">
        <v>74</v>
      </c>
      <c r="B163" s="61" t="s">
        <v>140</v>
      </c>
      <c r="C163" s="62" t="s">
        <v>57</v>
      </c>
      <c r="D163" s="64">
        <v>1.7</v>
      </c>
      <c r="E163" s="64"/>
      <c r="F163" s="64">
        <f t="shared" si="12"/>
        <v>0</v>
      </c>
    </row>
    <row r="164" customHeight="1" spans="1:6">
      <c r="A164" s="60" t="s">
        <v>76</v>
      </c>
      <c r="B164" s="61" t="s">
        <v>141</v>
      </c>
      <c r="C164" s="62" t="s">
        <v>57</v>
      </c>
      <c r="D164" s="64">
        <v>1</v>
      </c>
      <c r="E164" s="64"/>
      <c r="F164" s="64">
        <f t="shared" si="12"/>
        <v>0</v>
      </c>
    </row>
    <row r="165" customHeight="1" spans="1:6">
      <c r="A165" s="60" t="s">
        <v>78</v>
      </c>
      <c r="B165" s="61" t="s">
        <v>142</v>
      </c>
      <c r="C165" s="62" t="s">
        <v>57</v>
      </c>
      <c r="D165" s="64">
        <v>31.9</v>
      </c>
      <c r="E165" s="64"/>
      <c r="F165" s="64">
        <f t="shared" si="12"/>
        <v>0</v>
      </c>
    </row>
    <row r="166" customHeight="1" spans="1:6">
      <c r="A166" s="60" t="s">
        <v>80</v>
      </c>
      <c r="B166" s="61" t="s">
        <v>143</v>
      </c>
      <c r="C166" s="62" t="s">
        <v>57</v>
      </c>
      <c r="D166" s="64">
        <v>46.6</v>
      </c>
      <c r="E166" s="64"/>
      <c r="F166" s="64">
        <f t="shared" si="12"/>
        <v>0</v>
      </c>
    </row>
    <row r="167" customHeight="1" spans="1:6">
      <c r="A167" s="60" t="s">
        <v>82</v>
      </c>
      <c r="B167" s="61" t="s">
        <v>144</v>
      </c>
      <c r="C167" s="62" t="s">
        <v>57</v>
      </c>
      <c r="D167" s="64">
        <v>6.7</v>
      </c>
      <c r="E167" s="64"/>
      <c r="F167" s="64">
        <f t="shared" si="12"/>
        <v>0</v>
      </c>
    </row>
    <row r="168" customHeight="1" spans="1:6">
      <c r="A168" s="60" t="s">
        <v>84</v>
      </c>
      <c r="B168" s="61" t="s">
        <v>145</v>
      </c>
      <c r="C168" s="62" t="s">
        <v>57</v>
      </c>
      <c r="D168" s="64">
        <v>6.7</v>
      </c>
      <c r="E168" s="64"/>
      <c r="F168" s="64">
        <f t="shared" si="12"/>
        <v>0</v>
      </c>
    </row>
    <row r="169" customHeight="1" spans="1:6">
      <c r="A169" s="60" t="s">
        <v>86</v>
      </c>
      <c r="B169" s="61" t="s">
        <v>103</v>
      </c>
      <c r="C169" s="62" t="s">
        <v>104</v>
      </c>
      <c r="D169" s="64">
        <v>10.26</v>
      </c>
      <c r="E169" s="64"/>
      <c r="F169" s="64">
        <f t="shared" si="12"/>
        <v>0</v>
      </c>
    </row>
    <row r="170" customHeight="1" spans="1:6">
      <c r="A170" s="60" t="s">
        <v>88</v>
      </c>
      <c r="B170" s="61" t="s">
        <v>146</v>
      </c>
      <c r="C170" s="62" t="s">
        <v>57</v>
      </c>
      <c r="D170" s="64">
        <v>2.6</v>
      </c>
      <c r="E170" s="64"/>
      <c r="F170" s="64">
        <f t="shared" si="12"/>
        <v>0</v>
      </c>
    </row>
    <row r="171" customHeight="1" spans="1:6">
      <c r="A171" s="60" t="s">
        <v>91</v>
      </c>
      <c r="B171" s="61" t="s">
        <v>147</v>
      </c>
      <c r="C171" s="62" t="s">
        <v>90</v>
      </c>
      <c r="D171" s="64">
        <v>132.9</v>
      </c>
      <c r="E171" s="64"/>
      <c r="F171" s="64">
        <f t="shared" ref="F171:F174" si="13">E171*D171</f>
        <v>0</v>
      </c>
    </row>
    <row r="172" customHeight="1" spans="1:6">
      <c r="A172" s="60" t="s">
        <v>93</v>
      </c>
      <c r="B172" s="61" t="s">
        <v>148</v>
      </c>
      <c r="C172" s="62" t="s">
        <v>149</v>
      </c>
      <c r="D172" s="62">
        <v>1</v>
      </c>
      <c r="E172" s="64"/>
      <c r="F172" s="64">
        <f t="shared" si="13"/>
        <v>0</v>
      </c>
    </row>
    <row r="173" s="45" customFormat="1" customHeight="1" spans="1:6">
      <c r="A173" s="55">
        <v>4</v>
      </c>
      <c r="B173" s="57" t="s">
        <v>187</v>
      </c>
      <c r="C173" s="56" t="s">
        <v>101</v>
      </c>
      <c r="D173" s="56">
        <v>407</v>
      </c>
      <c r="E173" s="29"/>
      <c r="F173" s="29">
        <f>SUM(F174:F181)</f>
        <v>0</v>
      </c>
    </row>
    <row r="174" customHeight="1" spans="1:6">
      <c r="A174" s="60" t="s">
        <v>64</v>
      </c>
      <c r="B174" s="61" t="s">
        <v>65</v>
      </c>
      <c r="C174" s="62" t="s">
        <v>57</v>
      </c>
      <c r="D174" s="64">
        <v>700.04</v>
      </c>
      <c r="E174" s="64"/>
      <c r="F174" s="64">
        <f t="shared" si="13"/>
        <v>0</v>
      </c>
    </row>
    <row r="175" customHeight="1" spans="1:6">
      <c r="A175" s="60" t="s">
        <v>66</v>
      </c>
      <c r="B175" s="61" t="s">
        <v>67</v>
      </c>
      <c r="C175" s="62" t="s">
        <v>57</v>
      </c>
      <c r="D175" s="64">
        <v>529.1</v>
      </c>
      <c r="E175" s="64"/>
      <c r="F175" s="64">
        <f t="shared" ref="F175:F181" si="14">E175*D175</f>
        <v>0</v>
      </c>
    </row>
    <row r="176" customHeight="1" spans="1:6">
      <c r="A176" s="60" t="s">
        <v>68</v>
      </c>
      <c r="B176" s="61" t="s">
        <v>151</v>
      </c>
      <c r="C176" s="62" t="s">
        <v>90</v>
      </c>
      <c r="D176" s="64">
        <v>1245.42</v>
      </c>
      <c r="E176" s="64"/>
      <c r="F176" s="64">
        <f t="shared" si="14"/>
        <v>0</v>
      </c>
    </row>
    <row r="177" customHeight="1" spans="1:6">
      <c r="A177" s="60" t="s">
        <v>70</v>
      </c>
      <c r="B177" s="61" t="s">
        <v>152</v>
      </c>
      <c r="C177" s="62" t="s">
        <v>57</v>
      </c>
      <c r="D177" s="64">
        <v>476.19</v>
      </c>
      <c r="E177" s="64"/>
      <c r="F177" s="64">
        <f t="shared" si="14"/>
        <v>0</v>
      </c>
    </row>
    <row r="178" customHeight="1" spans="1:6">
      <c r="A178" s="60" t="s">
        <v>72</v>
      </c>
      <c r="B178" s="61" t="s">
        <v>153</v>
      </c>
      <c r="C178" s="62" t="s">
        <v>57</v>
      </c>
      <c r="D178" s="64">
        <v>126.17</v>
      </c>
      <c r="E178" s="64"/>
      <c r="F178" s="64">
        <f t="shared" si="14"/>
        <v>0</v>
      </c>
    </row>
    <row r="179" customHeight="1" spans="1:6">
      <c r="A179" s="60" t="s">
        <v>74</v>
      </c>
      <c r="B179" s="61" t="s">
        <v>154</v>
      </c>
      <c r="C179" s="62" t="s">
        <v>57</v>
      </c>
      <c r="D179" s="64">
        <v>162.8</v>
      </c>
      <c r="E179" s="64"/>
      <c r="F179" s="64">
        <f t="shared" si="14"/>
        <v>0</v>
      </c>
    </row>
    <row r="180" customHeight="1" spans="1:6">
      <c r="A180" s="60" t="s">
        <v>76</v>
      </c>
      <c r="B180" s="61" t="s">
        <v>155</v>
      </c>
      <c r="C180" s="62" t="s">
        <v>57</v>
      </c>
      <c r="D180" s="64">
        <v>8.14</v>
      </c>
      <c r="E180" s="64"/>
      <c r="F180" s="64">
        <f t="shared" si="14"/>
        <v>0</v>
      </c>
    </row>
    <row r="181" customHeight="1" spans="1:6">
      <c r="A181" s="60" t="s">
        <v>78</v>
      </c>
      <c r="B181" s="61" t="s">
        <v>156</v>
      </c>
      <c r="C181" s="62" t="s">
        <v>90</v>
      </c>
      <c r="D181" s="64">
        <v>56.98</v>
      </c>
      <c r="E181" s="64"/>
      <c r="F181" s="64">
        <f t="shared" si="14"/>
        <v>0</v>
      </c>
    </row>
    <row r="182" s="45" customFormat="1" customHeight="1" spans="1:6">
      <c r="A182" s="55">
        <v>5</v>
      </c>
      <c r="B182" s="57" t="s">
        <v>157</v>
      </c>
      <c r="C182" s="56" t="s">
        <v>63</v>
      </c>
      <c r="D182" s="56">
        <v>1</v>
      </c>
      <c r="E182" s="29"/>
      <c r="F182" s="29">
        <f>SUM(F183:F190)</f>
        <v>0</v>
      </c>
    </row>
    <row r="183" customHeight="1" spans="1:6">
      <c r="A183" s="60" t="s">
        <v>64</v>
      </c>
      <c r="B183" s="61" t="s">
        <v>65</v>
      </c>
      <c r="C183" s="62" t="s">
        <v>57</v>
      </c>
      <c r="D183" s="64">
        <v>10.03</v>
      </c>
      <c r="E183" s="64"/>
      <c r="F183" s="64">
        <f>E183*D183</f>
        <v>0</v>
      </c>
    </row>
    <row r="184" customHeight="1" spans="1:6">
      <c r="A184" s="60" t="s">
        <v>66</v>
      </c>
      <c r="B184" s="61" t="s">
        <v>67</v>
      </c>
      <c r="C184" s="62" t="s">
        <v>57</v>
      </c>
      <c r="D184" s="64">
        <v>7.38</v>
      </c>
      <c r="E184" s="64"/>
      <c r="F184" s="64">
        <f t="shared" ref="F184:F190" si="15">E184*D184</f>
        <v>0</v>
      </c>
    </row>
    <row r="185" customHeight="1" spans="1:6">
      <c r="A185" s="60" t="s">
        <v>68</v>
      </c>
      <c r="B185" s="61" t="s">
        <v>151</v>
      </c>
      <c r="C185" s="62" t="s">
        <v>90</v>
      </c>
      <c r="D185" s="64">
        <v>11.45</v>
      </c>
      <c r="E185" s="64"/>
      <c r="F185" s="64">
        <f t="shared" si="15"/>
        <v>0</v>
      </c>
    </row>
    <row r="186" customHeight="1" spans="1:6">
      <c r="A186" s="60" t="s">
        <v>70</v>
      </c>
      <c r="B186" s="61" t="s">
        <v>152</v>
      </c>
      <c r="C186" s="62" t="s">
        <v>57</v>
      </c>
      <c r="D186" s="64">
        <v>3.44</v>
      </c>
      <c r="E186" s="64"/>
      <c r="F186" s="64">
        <f t="shared" si="15"/>
        <v>0</v>
      </c>
    </row>
    <row r="187" customHeight="1" spans="1:6">
      <c r="A187" s="60" t="s">
        <v>72</v>
      </c>
      <c r="B187" s="61" t="s">
        <v>158</v>
      </c>
      <c r="C187" s="62" t="s">
        <v>57</v>
      </c>
      <c r="D187" s="64">
        <v>2.29</v>
      </c>
      <c r="E187" s="64"/>
      <c r="F187" s="64">
        <f t="shared" si="15"/>
        <v>0</v>
      </c>
    </row>
    <row r="188" customHeight="1" spans="1:6">
      <c r="A188" s="60" t="s">
        <v>74</v>
      </c>
      <c r="B188" s="61" t="s">
        <v>159</v>
      </c>
      <c r="C188" s="62" t="s">
        <v>57</v>
      </c>
      <c r="D188" s="64">
        <v>3.1</v>
      </c>
      <c r="E188" s="64"/>
      <c r="F188" s="64">
        <f t="shared" si="15"/>
        <v>0</v>
      </c>
    </row>
    <row r="189" customHeight="1" spans="1:6">
      <c r="A189" s="60" t="s">
        <v>76</v>
      </c>
      <c r="B189" s="61" t="s">
        <v>103</v>
      </c>
      <c r="C189" s="62" t="s">
        <v>104</v>
      </c>
      <c r="D189" s="64">
        <v>0.02</v>
      </c>
      <c r="E189" s="64"/>
      <c r="F189" s="64">
        <f t="shared" si="15"/>
        <v>0</v>
      </c>
    </row>
    <row r="190" customHeight="1" spans="1:6">
      <c r="A190" s="60" t="s">
        <v>78</v>
      </c>
      <c r="B190" s="61" t="s">
        <v>160</v>
      </c>
      <c r="C190" s="62" t="s">
        <v>57</v>
      </c>
      <c r="D190" s="64">
        <v>0.1</v>
      </c>
      <c r="E190" s="64"/>
      <c r="F190" s="64">
        <f t="shared" si="15"/>
        <v>0</v>
      </c>
    </row>
    <row r="191" s="45" customFormat="1" customHeight="1" spans="1:6">
      <c r="A191" s="55" t="s">
        <v>161</v>
      </c>
      <c r="B191" s="57" t="s">
        <v>162</v>
      </c>
      <c r="C191" s="56"/>
      <c r="D191" s="56"/>
      <c r="E191" s="29"/>
      <c r="F191" s="29">
        <f>SUM(F192)</f>
        <v>0</v>
      </c>
    </row>
    <row r="192" s="45" customFormat="1" customHeight="1" spans="1:6">
      <c r="A192" s="55">
        <v>1</v>
      </c>
      <c r="B192" s="57" t="s">
        <v>163</v>
      </c>
      <c r="C192" s="56" t="s">
        <v>188</v>
      </c>
      <c r="D192" s="56">
        <v>2858</v>
      </c>
      <c r="E192" s="29"/>
      <c r="F192" s="29">
        <f>SUM(F193:F194)</f>
        <v>0</v>
      </c>
    </row>
    <row r="193" customHeight="1" spans="1:6">
      <c r="A193" s="60" t="s">
        <v>64</v>
      </c>
      <c r="B193" s="61" t="s">
        <v>164</v>
      </c>
      <c r="C193" s="62" t="s">
        <v>90</v>
      </c>
      <c r="D193" s="62">
        <v>18005</v>
      </c>
      <c r="E193" s="64"/>
      <c r="F193" s="64">
        <f>E193*D193</f>
        <v>0</v>
      </c>
    </row>
    <row r="194" customHeight="1" spans="1:6">
      <c r="A194" s="60" t="s">
        <v>66</v>
      </c>
      <c r="B194" s="61" t="s">
        <v>165</v>
      </c>
      <c r="C194" s="62" t="s">
        <v>90</v>
      </c>
      <c r="D194" s="62">
        <v>17148</v>
      </c>
      <c r="E194" s="64"/>
      <c r="F194" s="64">
        <f>E194*D194</f>
        <v>0</v>
      </c>
    </row>
    <row r="195" s="45" customFormat="1" customHeight="1" spans="1:6">
      <c r="A195" s="55" t="s">
        <v>166</v>
      </c>
      <c r="B195" s="57" t="s">
        <v>167</v>
      </c>
      <c r="C195" s="56"/>
      <c r="D195" s="56"/>
      <c r="E195" s="29"/>
      <c r="F195" s="29">
        <f>SUM(F196)</f>
        <v>0</v>
      </c>
    </row>
    <row r="196" s="45" customFormat="1" customHeight="1" spans="1:6">
      <c r="A196" s="55">
        <v>1</v>
      </c>
      <c r="B196" s="57" t="s">
        <v>168</v>
      </c>
      <c r="C196" s="56" t="s">
        <v>169</v>
      </c>
      <c r="D196" s="56">
        <v>350</v>
      </c>
      <c r="E196" s="29"/>
      <c r="F196" s="29">
        <f>SUM(F197:F201)</f>
        <v>0</v>
      </c>
    </row>
    <row r="197" customHeight="1" spans="1:6">
      <c r="A197" s="60" t="s">
        <v>64</v>
      </c>
      <c r="B197" s="61" t="s">
        <v>170</v>
      </c>
      <c r="C197" s="62" t="s">
        <v>169</v>
      </c>
      <c r="D197" s="62">
        <v>350</v>
      </c>
      <c r="E197" s="64"/>
      <c r="F197" s="64">
        <f>E197*D197</f>
        <v>0</v>
      </c>
    </row>
    <row r="198" customHeight="1" spans="1:6">
      <c r="A198" s="60" t="s">
        <v>66</v>
      </c>
      <c r="B198" s="61" t="s">
        <v>171</v>
      </c>
      <c r="C198" s="62" t="s">
        <v>55</v>
      </c>
      <c r="D198" s="62">
        <v>3.15</v>
      </c>
      <c r="E198" s="64"/>
      <c r="F198" s="64">
        <f>E198*D198</f>
        <v>0</v>
      </c>
    </row>
    <row r="199" customHeight="1" spans="1:6">
      <c r="A199" s="60" t="s">
        <v>68</v>
      </c>
      <c r="B199" s="61" t="s">
        <v>172</v>
      </c>
      <c r="C199" s="62" t="s">
        <v>173</v>
      </c>
      <c r="D199" s="62">
        <v>350</v>
      </c>
      <c r="E199" s="64"/>
      <c r="F199" s="64">
        <f>E199*D199</f>
        <v>0</v>
      </c>
    </row>
    <row r="200" customHeight="1" spans="1:6">
      <c r="A200" s="60" t="s">
        <v>70</v>
      </c>
      <c r="B200" s="61" t="s">
        <v>174</v>
      </c>
      <c r="C200" s="62" t="s">
        <v>175</v>
      </c>
      <c r="D200" s="62">
        <v>3.15</v>
      </c>
      <c r="E200" s="64"/>
      <c r="F200" s="64">
        <f>E200*D200</f>
        <v>0</v>
      </c>
    </row>
    <row r="201" customHeight="1" spans="1:6">
      <c r="A201" s="60" t="s">
        <v>72</v>
      </c>
      <c r="B201" s="61" t="s">
        <v>176</v>
      </c>
      <c r="C201" s="62" t="s">
        <v>175</v>
      </c>
      <c r="D201" s="62">
        <v>3.15</v>
      </c>
      <c r="E201" s="64"/>
      <c r="F201" s="64">
        <f>E201*D201</f>
        <v>0</v>
      </c>
    </row>
    <row r="202" s="45" customFormat="1" customHeight="1" spans="1:6">
      <c r="A202" s="55" t="s">
        <v>177</v>
      </c>
      <c r="B202" s="57" t="s">
        <v>178</v>
      </c>
      <c r="C202" s="56"/>
      <c r="D202" s="56"/>
      <c r="E202" s="29"/>
      <c r="F202" s="29">
        <f>SUM(F203)</f>
        <v>0</v>
      </c>
    </row>
    <row r="203" customHeight="1" spans="1:6">
      <c r="A203" s="60">
        <v>1</v>
      </c>
      <c r="B203" s="61" t="s">
        <v>189</v>
      </c>
      <c r="C203" s="62" t="s">
        <v>55</v>
      </c>
      <c r="D203" s="62">
        <v>2825.34</v>
      </c>
      <c r="E203" s="64"/>
      <c r="F203" s="64">
        <f>E203*D203</f>
        <v>0</v>
      </c>
    </row>
    <row r="204" s="45" customFormat="1" customHeight="1" spans="1:6">
      <c r="A204" s="55" t="s">
        <v>180</v>
      </c>
      <c r="B204" s="57" t="s">
        <v>181</v>
      </c>
      <c r="C204" s="56" t="s">
        <v>182</v>
      </c>
      <c r="D204" s="56">
        <v>2</v>
      </c>
      <c r="E204" s="29"/>
      <c r="F204" s="29">
        <f>E204*D204</f>
        <v>0</v>
      </c>
    </row>
    <row r="205" s="45" customFormat="1" customHeight="1" spans="1:6">
      <c r="A205" s="58" t="s">
        <v>190</v>
      </c>
      <c r="B205" s="59"/>
      <c r="C205" s="56"/>
      <c r="D205" s="56"/>
      <c r="E205" s="29"/>
      <c r="F205" s="29">
        <f>SUM(F206,F210,F231,F235,F242)</f>
        <v>0</v>
      </c>
    </row>
    <row r="206" s="45" customFormat="1" customHeight="1" spans="1:6">
      <c r="A206" s="55" t="s">
        <v>53</v>
      </c>
      <c r="B206" s="57" t="s">
        <v>54</v>
      </c>
      <c r="C206" s="56" t="s">
        <v>55</v>
      </c>
      <c r="D206" s="56">
        <v>362.61</v>
      </c>
      <c r="E206" s="29"/>
      <c r="F206" s="29">
        <f>SUM(F207:F209)</f>
        <v>0</v>
      </c>
    </row>
    <row r="207" customHeight="1" spans="1:6">
      <c r="A207" s="60">
        <v>1</v>
      </c>
      <c r="B207" s="61" t="s">
        <v>56</v>
      </c>
      <c r="C207" s="62" t="s">
        <v>57</v>
      </c>
      <c r="D207" s="63">
        <v>4473</v>
      </c>
      <c r="E207" s="64"/>
      <c r="F207" s="64">
        <f t="shared" ref="F207:F212" si="16">E207*D207</f>
        <v>0</v>
      </c>
    </row>
    <row r="208" customHeight="1" spans="1:6">
      <c r="A208" s="60">
        <v>2</v>
      </c>
      <c r="B208" s="61" t="s">
        <v>58</v>
      </c>
      <c r="C208" s="62" t="s">
        <v>57</v>
      </c>
      <c r="D208" s="64">
        <v>10820</v>
      </c>
      <c r="E208" s="64"/>
      <c r="F208" s="64">
        <f t="shared" si="16"/>
        <v>0</v>
      </c>
    </row>
    <row r="209" customHeight="1" spans="1:6">
      <c r="A209" s="60">
        <v>3</v>
      </c>
      <c r="B209" s="61" t="s">
        <v>59</v>
      </c>
      <c r="C209" s="62" t="s">
        <v>57</v>
      </c>
      <c r="D209" s="64">
        <v>757.38</v>
      </c>
      <c r="E209" s="64"/>
      <c r="F209" s="64">
        <f t="shared" si="16"/>
        <v>0</v>
      </c>
    </row>
    <row r="210" s="45" customFormat="1" customHeight="1" spans="1:6">
      <c r="A210" s="55" t="s">
        <v>60</v>
      </c>
      <c r="B210" s="57" t="s">
        <v>61</v>
      </c>
      <c r="C210" s="56"/>
      <c r="D210" s="56"/>
      <c r="E210" s="29"/>
      <c r="F210" s="29">
        <f>SUM(F211)</f>
        <v>0</v>
      </c>
    </row>
    <row r="211" s="45" customFormat="1" customHeight="1" spans="1:6">
      <c r="A211" s="55">
        <v>1</v>
      </c>
      <c r="B211" s="57" t="s">
        <v>191</v>
      </c>
      <c r="C211" s="56" t="s">
        <v>63</v>
      </c>
      <c r="D211" s="56">
        <v>1</v>
      </c>
      <c r="E211" s="29"/>
      <c r="F211" s="29">
        <f>SUM(F212:F230)</f>
        <v>0</v>
      </c>
    </row>
    <row r="212" customHeight="1" spans="1:6">
      <c r="A212" s="60" t="s">
        <v>64</v>
      </c>
      <c r="B212" s="61" t="s">
        <v>65</v>
      </c>
      <c r="C212" s="62" t="s">
        <v>57</v>
      </c>
      <c r="D212" s="64">
        <v>19.68</v>
      </c>
      <c r="E212" s="64"/>
      <c r="F212" s="64">
        <f t="shared" si="16"/>
        <v>0</v>
      </c>
    </row>
    <row r="213" customHeight="1" spans="1:6">
      <c r="A213" s="60" t="s">
        <v>66</v>
      </c>
      <c r="B213" s="61" t="s">
        <v>67</v>
      </c>
      <c r="C213" s="62" t="s">
        <v>57</v>
      </c>
      <c r="D213" s="64">
        <v>7.63</v>
      </c>
      <c r="E213" s="64"/>
      <c r="F213" s="64">
        <f t="shared" ref="F213:F227" si="17">E213*D213</f>
        <v>0</v>
      </c>
    </row>
    <row r="214" customHeight="1" spans="1:6">
      <c r="A214" s="60" t="s">
        <v>68</v>
      </c>
      <c r="B214" s="61" t="s">
        <v>139</v>
      </c>
      <c r="C214" s="62" t="s">
        <v>57</v>
      </c>
      <c r="D214" s="64">
        <v>0.87</v>
      </c>
      <c r="E214" s="64"/>
      <c r="F214" s="64">
        <f t="shared" si="17"/>
        <v>0</v>
      </c>
    </row>
    <row r="215" customHeight="1" spans="1:6">
      <c r="A215" s="60" t="s">
        <v>70</v>
      </c>
      <c r="B215" s="61" t="s">
        <v>192</v>
      </c>
      <c r="C215" s="62" t="s">
        <v>57</v>
      </c>
      <c r="D215" s="64">
        <v>1.71</v>
      </c>
      <c r="E215" s="64"/>
      <c r="F215" s="64">
        <f t="shared" si="17"/>
        <v>0</v>
      </c>
    </row>
    <row r="216" customHeight="1" spans="1:6">
      <c r="A216" s="60" t="s">
        <v>72</v>
      </c>
      <c r="B216" s="61" t="s">
        <v>73</v>
      </c>
      <c r="C216" s="62" t="s">
        <v>57</v>
      </c>
      <c r="D216" s="64">
        <v>1.48</v>
      </c>
      <c r="E216" s="64"/>
      <c r="F216" s="64">
        <f t="shared" si="17"/>
        <v>0</v>
      </c>
    </row>
    <row r="217" customHeight="1" spans="1:6">
      <c r="A217" s="60" t="s">
        <v>74</v>
      </c>
      <c r="B217" s="61" t="s">
        <v>75</v>
      </c>
      <c r="C217" s="62" t="s">
        <v>57</v>
      </c>
      <c r="D217" s="64">
        <v>2.88</v>
      </c>
      <c r="E217" s="64"/>
      <c r="F217" s="64">
        <f t="shared" si="17"/>
        <v>0</v>
      </c>
    </row>
    <row r="218" customHeight="1" spans="1:6">
      <c r="A218" s="60" t="s">
        <v>76</v>
      </c>
      <c r="B218" s="61" t="s">
        <v>193</v>
      </c>
      <c r="C218" s="62" t="s">
        <v>57</v>
      </c>
      <c r="D218" s="64">
        <v>0.15</v>
      </c>
      <c r="E218" s="64"/>
      <c r="F218" s="64">
        <f t="shared" si="17"/>
        <v>0</v>
      </c>
    </row>
    <row r="219" customHeight="1" spans="1:6">
      <c r="A219" s="60" t="s">
        <v>78</v>
      </c>
      <c r="B219" s="61" t="s">
        <v>194</v>
      </c>
      <c r="C219" s="62" t="s">
        <v>57</v>
      </c>
      <c r="D219" s="64">
        <v>0.61</v>
      </c>
      <c r="E219" s="64"/>
      <c r="F219" s="64">
        <f t="shared" si="17"/>
        <v>0</v>
      </c>
    </row>
    <row r="220" customHeight="1" spans="1:6">
      <c r="A220" s="60" t="s">
        <v>80</v>
      </c>
      <c r="B220" s="61" t="s">
        <v>195</v>
      </c>
      <c r="C220" s="62" t="s">
        <v>57</v>
      </c>
      <c r="D220" s="64">
        <v>0.54</v>
      </c>
      <c r="E220" s="64"/>
      <c r="F220" s="64">
        <f t="shared" si="17"/>
        <v>0</v>
      </c>
    </row>
    <row r="221" customHeight="1" spans="1:6">
      <c r="A221" s="60" t="s">
        <v>84</v>
      </c>
      <c r="B221" s="61" t="s">
        <v>196</v>
      </c>
      <c r="C221" s="62" t="s">
        <v>57</v>
      </c>
      <c r="D221" s="64">
        <v>4.41</v>
      </c>
      <c r="E221" s="64"/>
      <c r="F221" s="64">
        <f t="shared" si="17"/>
        <v>0</v>
      </c>
    </row>
    <row r="222" customHeight="1" spans="1:6">
      <c r="A222" s="60" t="s">
        <v>86</v>
      </c>
      <c r="B222" s="61" t="s">
        <v>87</v>
      </c>
      <c r="C222" s="62" t="s">
        <v>57</v>
      </c>
      <c r="D222" s="64">
        <v>19.3</v>
      </c>
      <c r="E222" s="64"/>
      <c r="F222" s="64">
        <f t="shared" si="17"/>
        <v>0</v>
      </c>
    </row>
    <row r="223" customHeight="1" spans="1:6">
      <c r="A223" s="60" t="s">
        <v>88</v>
      </c>
      <c r="B223" s="61" t="s">
        <v>89</v>
      </c>
      <c r="C223" s="62" t="s">
        <v>90</v>
      </c>
      <c r="D223" s="64">
        <v>120.3</v>
      </c>
      <c r="E223" s="64"/>
      <c r="F223" s="64">
        <f t="shared" si="17"/>
        <v>0</v>
      </c>
    </row>
    <row r="224" customHeight="1" spans="1:6">
      <c r="A224" s="60" t="s">
        <v>91</v>
      </c>
      <c r="B224" s="61" t="s">
        <v>92</v>
      </c>
      <c r="C224" s="62" t="s">
        <v>90</v>
      </c>
      <c r="D224" s="64">
        <v>143.5</v>
      </c>
      <c r="E224" s="64"/>
      <c r="F224" s="64">
        <f t="shared" si="17"/>
        <v>0</v>
      </c>
    </row>
    <row r="225" customHeight="1" spans="1:6">
      <c r="A225" s="60" t="s">
        <v>93</v>
      </c>
      <c r="B225" s="61" t="s">
        <v>94</v>
      </c>
      <c r="C225" s="62" t="s">
        <v>90</v>
      </c>
      <c r="D225" s="64">
        <v>60.15</v>
      </c>
      <c r="E225" s="64"/>
      <c r="F225" s="64">
        <f t="shared" si="17"/>
        <v>0</v>
      </c>
    </row>
    <row r="226" customHeight="1" spans="1:6">
      <c r="A226" s="60" t="s">
        <v>95</v>
      </c>
      <c r="B226" s="61" t="s">
        <v>96</v>
      </c>
      <c r="C226" s="62" t="s">
        <v>90</v>
      </c>
      <c r="D226" s="64">
        <v>11.16</v>
      </c>
      <c r="E226" s="64"/>
      <c r="F226" s="64">
        <f t="shared" si="17"/>
        <v>0</v>
      </c>
    </row>
    <row r="227" customHeight="1" spans="1:6">
      <c r="A227" s="60" t="s">
        <v>97</v>
      </c>
      <c r="B227" s="61" t="s">
        <v>98</v>
      </c>
      <c r="C227" s="62" t="s">
        <v>90</v>
      </c>
      <c r="D227" s="64">
        <v>35.48</v>
      </c>
      <c r="E227" s="64"/>
      <c r="F227" s="64">
        <f t="shared" si="17"/>
        <v>0</v>
      </c>
    </row>
    <row r="228" customHeight="1" spans="1:6">
      <c r="A228" s="60" t="s">
        <v>102</v>
      </c>
      <c r="B228" s="61" t="s">
        <v>103</v>
      </c>
      <c r="C228" s="62" t="s">
        <v>104</v>
      </c>
      <c r="D228" s="64">
        <v>0.82</v>
      </c>
      <c r="E228" s="64"/>
      <c r="F228" s="64">
        <f t="shared" ref="F228:F230" si="18">E228*D228</f>
        <v>0</v>
      </c>
    </row>
    <row r="229" customHeight="1" spans="1:6">
      <c r="A229" s="60" t="s">
        <v>105</v>
      </c>
      <c r="B229" s="61" t="s">
        <v>106</v>
      </c>
      <c r="C229" s="62" t="s">
        <v>107</v>
      </c>
      <c r="D229" s="62">
        <v>1</v>
      </c>
      <c r="E229" s="64"/>
      <c r="F229" s="64">
        <f t="shared" si="18"/>
        <v>0</v>
      </c>
    </row>
    <row r="230" customHeight="1" spans="1:6">
      <c r="A230" s="60" t="s">
        <v>108</v>
      </c>
      <c r="B230" s="61" t="s">
        <v>197</v>
      </c>
      <c r="C230" s="62" t="s">
        <v>107</v>
      </c>
      <c r="D230" s="62">
        <v>1</v>
      </c>
      <c r="E230" s="64"/>
      <c r="F230" s="64">
        <f t="shared" si="18"/>
        <v>0</v>
      </c>
    </row>
    <row r="231" s="45" customFormat="1" customHeight="1" spans="1:6">
      <c r="A231" s="55" t="s">
        <v>161</v>
      </c>
      <c r="B231" s="57" t="s">
        <v>162</v>
      </c>
      <c r="C231" s="56"/>
      <c r="D231" s="56"/>
      <c r="E231" s="29"/>
      <c r="F231" s="29">
        <f>SUM(F232)</f>
        <v>0</v>
      </c>
    </row>
    <row r="232" s="45" customFormat="1" customHeight="1" spans="1:6">
      <c r="A232" s="55">
        <v>1</v>
      </c>
      <c r="B232" s="57" t="s">
        <v>163</v>
      </c>
      <c r="C232" s="56" t="s">
        <v>101</v>
      </c>
      <c r="D232" s="56">
        <v>2445</v>
      </c>
      <c r="E232" s="29"/>
      <c r="F232" s="29">
        <f>SUM(F233:F234)</f>
        <v>0</v>
      </c>
    </row>
    <row r="233" customHeight="1" spans="1:6">
      <c r="A233" s="60" t="s">
        <v>64</v>
      </c>
      <c r="B233" s="61" t="s">
        <v>164</v>
      </c>
      <c r="C233" s="62" t="s">
        <v>90</v>
      </c>
      <c r="D233" s="62">
        <v>15404</v>
      </c>
      <c r="E233" s="64"/>
      <c r="F233" s="64">
        <f>E233*D233</f>
        <v>0</v>
      </c>
    </row>
    <row r="234" customHeight="1" spans="1:6">
      <c r="A234" s="60" t="s">
        <v>66</v>
      </c>
      <c r="B234" s="61" t="s">
        <v>165</v>
      </c>
      <c r="C234" s="62" t="s">
        <v>90</v>
      </c>
      <c r="D234" s="62">
        <v>14670</v>
      </c>
      <c r="E234" s="64"/>
      <c r="F234" s="64">
        <f>E234*D234</f>
        <v>0</v>
      </c>
    </row>
    <row r="235" s="45" customFormat="1" customHeight="1" spans="1:6">
      <c r="A235" s="55" t="s">
        <v>166</v>
      </c>
      <c r="B235" s="57" t="s">
        <v>167</v>
      </c>
      <c r="C235" s="56"/>
      <c r="D235" s="56"/>
      <c r="E235" s="29"/>
      <c r="F235" s="29">
        <f>SUM(F236)</f>
        <v>0</v>
      </c>
    </row>
    <row r="236" s="45" customFormat="1" customHeight="1" spans="1:6">
      <c r="A236" s="55">
        <v>1</v>
      </c>
      <c r="B236" s="57" t="s">
        <v>168</v>
      </c>
      <c r="C236" s="56" t="s">
        <v>169</v>
      </c>
      <c r="D236" s="56">
        <v>384</v>
      </c>
      <c r="E236" s="29"/>
      <c r="F236" s="29">
        <f>SUM(F237:F241)</f>
        <v>0</v>
      </c>
    </row>
    <row r="237" customHeight="1" spans="1:6">
      <c r="A237" s="60" t="s">
        <v>64</v>
      </c>
      <c r="B237" s="61" t="s">
        <v>170</v>
      </c>
      <c r="C237" s="62" t="s">
        <v>169</v>
      </c>
      <c r="D237" s="62">
        <v>384</v>
      </c>
      <c r="E237" s="64"/>
      <c r="F237" s="64">
        <f t="shared" ref="F237:F242" si="19">E237*D237</f>
        <v>0</v>
      </c>
    </row>
    <row r="238" customHeight="1" spans="1:6">
      <c r="A238" s="60" t="s">
        <v>66</v>
      </c>
      <c r="B238" s="61" t="s">
        <v>171</v>
      </c>
      <c r="C238" s="62" t="s">
        <v>55</v>
      </c>
      <c r="D238" s="62">
        <v>3.46</v>
      </c>
      <c r="E238" s="64"/>
      <c r="F238" s="64">
        <f t="shared" si="19"/>
        <v>0</v>
      </c>
    </row>
    <row r="239" customHeight="1" spans="1:6">
      <c r="A239" s="60" t="s">
        <v>68</v>
      </c>
      <c r="B239" s="61" t="s">
        <v>172</v>
      </c>
      <c r="C239" s="62" t="s">
        <v>173</v>
      </c>
      <c r="D239" s="62">
        <v>384</v>
      </c>
      <c r="E239" s="64"/>
      <c r="F239" s="64">
        <f t="shared" si="19"/>
        <v>0</v>
      </c>
    </row>
    <row r="240" customHeight="1" spans="1:6">
      <c r="A240" s="60" t="s">
        <v>70</v>
      </c>
      <c r="B240" s="61" t="s">
        <v>174</v>
      </c>
      <c r="C240" s="62" t="s">
        <v>175</v>
      </c>
      <c r="D240" s="62">
        <v>3.46</v>
      </c>
      <c r="E240" s="64"/>
      <c r="F240" s="64">
        <f t="shared" si="19"/>
        <v>0</v>
      </c>
    </row>
    <row r="241" customHeight="1" spans="1:6">
      <c r="A241" s="60" t="s">
        <v>72</v>
      </c>
      <c r="B241" s="61" t="s">
        <v>176</v>
      </c>
      <c r="C241" s="62" t="s">
        <v>175</v>
      </c>
      <c r="D241" s="62">
        <v>3.46</v>
      </c>
      <c r="E241" s="64"/>
      <c r="F241" s="64">
        <f t="shared" si="19"/>
        <v>0</v>
      </c>
    </row>
    <row r="242" s="45" customFormat="1" customHeight="1" spans="1:6">
      <c r="A242" s="55" t="s">
        <v>177</v>
      </c>
      <c r="B242" s="57" t="s">
        <v>181</v>
      </c>
      <c r="C242" s="56" t="s">
        <v>182</v>
      </c>
      <c r="D242" s="56">
        <v>1</v>
      </c>
      <c r="E242" s="29"/>
      <c r="F242" s="29">
        <f t="shared" si="19"/>
        <v>0</v>
      </c>
    </row>
    <row r="243" s="45" customFormat="1" customHeight="1" spans="1:6">
      <c r="A243" s="58" t="s">
        <v>198</v>
      </c>
      <c r="B243" s="59"/>
      <c r="C243" s="56"/>
      <c r="D243" s="56"/>
      <c r="E243" s="29"/>
      <c r="F243" s="29">
        <f>SUM(F244,F248,F284,F288,F295,F297)</f>
        <v>0</v>
      </c>
    </row>
    <row r="244" s="45" customFormat="1" customHeight="1" spans="1:6">
      <c r="A244" s="55" t="s">
        <v>53</v>
      </c>
      <c r="B244" s="57" t="s">
        <v>54</v>
      </c>
      <c r="C244" s="56" t="s">
        <v>55</v>
      </c>
      <c r="D244" s="56">
        <v>2951.92</v>
      </c>
      <c r="E244" s="29"/>
      <c r="F244" s="29">
        <f>SUM(F245:F247)</f>
        <v>0</v>
      </c>
    </row>
    <row r="245" customHeight="1" spans="1:6">
      <c r="A245" s="60">
        <v>1</v>
      </c>
      <c r="B245" s="61" t="s">
        <v>56</v>
      </c>
      <c r="C245" s="62" t="s">
        <v>57</v>
      </c>
      <c r="D245" s="63">
        <v>21156</v>
      </c>
      <c r="E245" s="64"/>
      <c r="F245" s="64">
        <f>E245*D245</f>
        <v>0</v>
      </c>
    </row>
    <row r="246" customHeight="1" spans="1:6">
      <c r="A246" s="60">
        <v>2</v>
      </c>
      <c r="B246" s="61" t="s">
        <v>58</v>
      </c>
      <c r="C246" s="62" t="s">
        <v>57</v>
      </c>
      <c r="D246" s="64">
        <v>93161</v>
      </c>
      <c r="E246" s="64"/>
      <c r="F246" s="64">
        <f>E246*D246</f>
        <v>0</v>
      </c>
    </row>
    <row r="247" customHeight="1" spans="1:6">
      <c r="A247" s="60">
        <v>3</v>
      </c>
      <c r="B247" s="61" t="s">
        <v>59</v>
      </c>
      <c r="C247" s="62" t="s">
        <v>57</v>
      </c>
      <c r="D247" s="64">
        <v>8536.32</v>
      </c>
      <c r="E247" s="64"/>
      <c r="F247" s="64">
        <f>E247*D247</f>
        <v>0</v>
      </c>
    </row>
    <row r="248" s="45" customFormat="1" customHeight="1" spans="1:6">
      <c r="A248" s="55" t="s">
        <v>60</v>
      </c>
      <c r="B248" s="57" t="s">
        <v>61</v>
      </c>
      <c r="C248" s="56"/>
      <c r="D248" s="56"/>
      <c r="E248" s="29"/>
      <c r="F248" s="29">
        <f>SUM(F249,F258)</f>
        <v>0</v>
      </c>
    </row>
    <row r="249" s="45" customFormat="1" customHeight="1" spans="1:6">
      <c r="A249" s="55">
        <v>1</v>
      </c>
      <c r="B249" s="57" t="s">
        <v>187</v>
      </c>
      <c r="C249" s="56" t="s">
        <v>101</v>
      </c>
      <c r="D249" s="56">
        <v>65</v>
      </c>
      <c r="E249" s="29"/>
      <c r="F249" s="29">
        <f>SUM(F250:F257)</f>
        <v>0</v>
      </c>
    </row>
    <row r="250" customHeight="1" spans="1:6">
      <c r="A250" s="60" t="s">
        <v>64</v>
      </c>
      <c r="B250" s="61" t="s">
        <v>65</v>
      </c>
      <c r="C250" s="62" t="s">
        <v>57</v>
      </c>
      <c r="D250" s="64">
        <v>111.42</v>
      </c>
      <c r="E250" s="64"/>
      <c r="F250" s="64">
        <f>E250*D250</f>
        <v>0</v>
      </c>
    </row>
    <row r="251" customHeight="1" spans="1:6">
      <c r="A251" s="60" t="s">
        <v>66</v>
      </c>
      <c r="B251" s="61" t="s">
        <v>67</v>
      </c>
      <c r="C251" s="62" t="s">
        <v>57</v>
      </c>
      <c r="D251" s="64">
        <v>84.21</v>
      </c>
      <c r="E251" s="64"/>
      <c r="F251" s="64">
        <f t="shared" ref="F251:F257" si="20">E251*D251</f>
        <v>0</v>
      </c>
    </row>
    <row r="252" customHeight="1" spans="1:6">
      <c r="A252" s="60" t="s">
        <v>68</v>
      </c>
      <c r="B252" s="61" t="s">
        <v>151</v>
      </c>
      <c r="C252" s="62" t="s">
        <v>90</v>
      </c>
      <c r="D252" s="64">
        <v>198.23</v>
      </c>
      <c r="E252" s="64"/>
      <c r="F252" s="64">
        <f t="shared" si="20"/>
        <v>0</v>
      </c>
    </row>
    <row r="253" customHeight="1" spans="1:6">
      <c r="A253" s="60" t="s">
        <v>70</v>
      </c>
      <c r="B253" s="61" t="s">
        <v>152</v>
      </c>
      <c r="C253" s="62" t="s">
        <v>57</v>
      </c>
      <c r="D253" s="64">
        <v>75.79</v>
      </c>
      <c r="E253" s="64"/>
      <c r="F253" s="64">
        <f t="shared" si="20"/>
        <v>0</v>
      </c>
    </row>
    <row r="254" customHeight="1" spans="1:6">
      <c r="A254" s="60" t="s">
        <v>72</v>
      </c>
      <c r="B254" s="61" t="s">
        <v>153</v>
      </c>
      <c r="C254" s="62" t="s">
        <v>57</v>
      </c>
      <c r="D254" s="64">
        <v>20.08</v>
      </c>
      <c r="E254" s="64"/>
      <c r="F254" s="64">
        <f t="shared" si="20"/>
        <v>0</v>
      </c>
    </row>
    <row r="255" customHeight="1" spans="1:6">
      <c r="A255" s="60" t="s">
        <v>74</v>
      </c>
      <c r="B255" s="61" t="s">
        <v>154</v>
      </c>
      <c r="C255" s="62" t="s">
        <v>57</v>
      </c>
      <c r="D255" s="64">
        <v>25.91</v>
      </c>
      <c r="E255" s="64"/>
      <c r="F255" s="64">
        <f t="shared" si="20"/>
        <v>0</v>
      </c>
    </row>
    <row r="256" customHeight="1" spans="1:6">
      <c r="A256" s="60" t="s">
        <v>76</v>
      </c>
      <c r="B256" s="61" t="s">
        <v>155</v>
      </c>
      <c r="C256" s="62" t="s">
        <v>57</v>
      </c>
      <c r="D256" s="64">
        <v>1.3</v>
      </c>
      <c r="E256" s="64"/>
      <c r="F256" s="64">
        <f t="shared" si="20"/>
        <v>0</v>
      </c>
    </row>
    <row r="257" customHeight="1" spans="1:6">
      <c r="A257" s="60" t="s">
        <v>78</v>
      </c>
      <c r="B257" s="61" t="s">
        <v>156</v>
      </c>
      <c r="C257" s="62" t="s">
        <v>90</v>
      </c>
      <c r="D257" s="64">
        <v>9.07</v>
      </c>
      <c r="E257" s="64"/>
      <c r="F257" s="64">
        <f t="shared" si="20"/>
        <v>0</v>
      </c>
    </row>
    <row r="258" s="45" customFormat="1" customHeight="1" spans="1:6">
      <c r="A258" s="55">
        <v>2</v>
      </c>
      <c r="B258" s="57" t="s">
        <v>62</v>
      </c>
      <c r="C258" s="56" t="s">
        <v>63</v>
      </c>
      <c r="D258" s="56">
        <v>1</v>
      </c>
      <c r="E258" s="29"/>
      <c r="F258" s="29">
        <f>SUM(F259:F283)</f>
        <v>0</v>
      </c>
    </row>
    <row r="259" customHeight="1" spans="1:6">
      <c r="A259" s="60" t="s">
        <v>64</v>
      </c>
      <c r="B259" s="61" t="s">
        <v>65</v>
      </c>
      <c r="C259" s="62" t="s">
        <v>57</v>
      </c>
      <c r="D259" s="64">
        <v>132</v>
      </c>
      <c r="E259" s="64"/>
      <c r="F259" s="64">
        <f>E259*D259</f>
        <v>0</v>
      </c>
    </row>
    <row r="260" customHeight="1" spans="1:6">
      <c r="A260" s="60" t="s">
        <v>66</v>
      </c>
      <c r="B260" s="61" t="s">
        <v>67</v>
      </c>
      <c r="C260" s="62" t="s">
        <v>57</v>
      </c>
      <c r="D260" s="64">
        <v>76.36</v>
      </c>
      <c r="E260" s="64"/>
      <c r="F260" s="64">
        <f>E260*D260</f>
        <v>0</v>
      </c>
    </row>
    <row r="261" customHeight="1" spans="1:6">
      <c r="A261" s="60" t="s">
        <v>68</v>
      </c>
      <c r="B261" s="61" t="s">
        <v>69</v>
      </c>
      <c r="C261" s="62" t="s">
        <v>57</v>
      </c>
      <c r="D261" s="64">
        <v>36</v>
      </c>
      <c r="E261" s="64"/>
      <c r="F261" s="64">
        <f>E261*D261</f>
        <v>0</v>
      </c>
    </row>
    <row r="262" customHeight="1" spans="1:6">
      <c r="A262" s="60" t="s">
        <v>70</v>
      </c>
      <c r="B262" s="61" t="s">
        <v>71</v>
      </c>
      <c r="C262" s="62" t="s">
        <v>57</v>
      </c>
      <c r="D262" s="64">
        <v>12</v>
      </c>
      <c r="E262" s="64"/>
      <c r="F262" s="64">
        <f t="shared" ref="F262:F283" si="21">E262*D262</f>
        <v>0</v>
      </c>
    </row>
    <row r="263" customHeight="1" spans="1:6">
      <c r="A263" s="60" t="s">
        <v>72</v>
      </c>
      <c r="B263" s="61" t="s">
        <v>73</v>
      </c>
      <c r="C263" s="62" t="s">
        <v>57</v>
      </c>
      <c r="D263" s="64">
        <v>3.54</v>
      </c>
      <c r="E263" s="64"/>
      <c r="F263" s="64">
        <f t="shared" si="21"/>
        <v>0</v>
      </c>
    </row>
    <row r="264" customHeight="1" spans="1:6">
      <c r="A264" s="60" t="s">
        <v>74</v>
      </c>
      <c r="B264" s="61" t="s">
        <v>75</v>
      </c>
      <c r="C264" s="62" t="s">
        <v>57</v>
      </c>
      <c r="D264" s="64">
        <v>7.1</v>
      </c>
      <c r="E264" s="64"/>
      <c r="F264" s="64">
        <f t="shared" si="21"/>
        <v>0</v>
      </c>
    </row>
    <row r="265" customHeight="1" spans="1:6">
      <c r="A265" s="60" t="s">
        <v>76</v>
      </c>
      <c r="B265" s="61" t="s">
        <v>77</v>
      </c>
      <c r="C265" s="62" t="s">
        <v>57</v>
      </c>
      <c r="D265" s="64">
        <v>3.85</v>
      </c>
      <c r="E265" s="64"/>
      <c r="F265" s="64">
        <f t="shared" si="21"/>
        <v>0</v>
      </c>
    </row>
    <row r="266" customHeight="1" spans="1:6">
      <c r="A266" s="60" t="s">
        <v>78</v>
      </c>
      <c r="B266" s="61" t="s">
        <v>79</v>
      </c>
      <c r="C266" s="62" t="s">
        <v>57</v>
      </c>
      <c r="D266" s="64">
        <v>6.34</v>
      </c>
      <c r="E266" s="64"/>
      <c r="F266" s="64">
        <f t="shared" si="21"/>
        <v>0</v>
      </c>
    </row>
    <row r="267" customHeight="1" spans="1:6">
      <c r="A267" s="60" t="s">
        <v>80</v>
      </c>
      <c r="B267" s="61" t="s">
        <v>81</v>
      </c>
      <c r="C267" s="62" t="s">
        <v>57</v>
      </c>
      <c r="D267" s="64">
        <v>24</v>
      </c>
      <c r="E267" s="64"/>
      <c r="F267" s="64">
        <f t="shared" si="21"/>
        <v>0</v>
      </c>
    </row>
    <row r="268" customHeight="1" spans="1:6">
      <c r="A268" s="60" t="s">
        <v>82</v>
      </c>
      <c r="B268" s="61" t="s">
        <v>83</v>
      </c>
      <c r="C268" s="62" t="s">
        <v>57</v>
      </c>
      <c r="D268" s="64">
        <v>1.85</v>
      </c>
      <c r="E268" s="64"/>
      <c r="F268" s="64">
        <f t="shared" si="21"/>
        <v>0</v>
      </c>
    </row>
    <row r="269" customHeight="1" spans="1:6">
      <c r="A269" s="60" t="s">
        <v>84</v>
      </c>
      <c r="B269" s="61" t="s">
        <v>85</v>
      </c>
      <c r="C269" s="62" t="s">
        <v>57</v>
      </c>
      <c r="D269" s="64">
        <v>18.9</v>
      </c>
      <c r="E269" s="64"/>
      <c r="F269" s="64">
        <f t="shared" si="21"/>
        <v>0</v>
      </c>
    </row>
    <row r="270" customHeight="1" spans="1:6">
      <c r="A270" s="60" t="s">
        <v>86</v>
      </c>
      <c r="B270" s="61" t="s">
        <v>87</v>
      </c>
      <c r="C270" s="62" t="s">
        <v>57</v>
      </c>
      <c r="D270" s="64">
        <v>54.38</v>
      </c>
      <c r="E270" s="64"/>
      <c r="F270" s="64">
        <f t="shared" si="21"/>
        <v>0</v>
      </c>
    </row>
    <row r="271" customHeight="1" spans="1:6">
      <c r="A271" s="60" t="s">
        <v>88</v>
      </c>
      <c r="B271" s="61" t="s">
        <v>89</v>
      </c>
      <c r="C271" s="62" t="s">
        <v>90</v>
      </c>
      <c r="D271" s="64">
        <v>452.6</v>
      </c>
      <c r="E271" s="64"/>
      <c r="F271" s="64">
        <f t="shared" si="21"/>
        <v>0</v>
      </c>
    </row>
    <row r="272" customHeight="1" spans="1:6">
      <c r="A272" s="60" t="s">
        <v>91</v>
      </c>
      <c r="B272" s="61" t="s">
        <v>92</v>
      </c>
      <c r="C272" s="62" t="s">
        <v>90</v>
      </c>
      <c r="D272" s="64">
        <v>271.8</v>
      </c>
      <c r="E272" s="64"/>
      <c r="F272" s="64">
        <f t="shared" si="21"/>
        <v>0</v>
      </c>
    </row>
    <row r="273" customHeight="1" spans="1:6">
      <c r="A273" s="60" t="s">
        <v>93</v>
      </c>
      <c r="B273" s="61" t="s">
        <v>94</v>
      </c>
      <c r="C273" s="62" t="s">
        <v>90</v>
      </c>
      <c r="D273" s="64">
        <v>47</v>
      </c>
      <c r="E273" s="64"/>
      <c r="F273" s="64">
        <f t="shared" si="21"/>
        <v>0</v>
      </c>
    </row>
    <row r="274" customHeight="1" spans="1:6">
      <c r="A274" s="60" t="s">
        <v>95</v>
      </c>
      <c r="B274" s="61" t="s">
        <v>96</v>
      </c>
      <c r="C274" s="62" t="s">
        <v>90</v>
      </c>
      <c r="D274" s="64">
        <v>151.8</v>
      </c>
      <c r="E274" s="64"/>
      <c r="F274" s="64">
        <f t="shared" si="21"/>
        <v>0</v>
      </c>
    </row>
    <row r="275" customHeight="1" spans="1:6">
      <c r="A275" s="60" t="s">
        <v>97</v>
      </c>
      <c r="B275" s="61" t="s">
        <v>98</v>
      </c>
      <c r="C275" s="62" t="s">
        <v>90</v>
      </c>
      <c r="D275" s="64">
        <v>120</v>
      </c>
      <c r="E275" s="64"/>
      <c r="F275" s="64">
        <f t="shared" si="21"/>
        <v>0</v>
      </c>
    </row>
    <row r="276" customHeight="1" spans="1:6">
      <c r="A276" s="60" t="s">
        <v>99</v>
      </c>
      <c r="B276" s="61" t="s">
        <v>100</v>
      </c>
      <c r="C276" s="62" t="s">
        <v>101</v>
      </c>
      <c r="D276" s="64">
        <v>19.8</v>
      </c>
      <c r="E276" s="64"/>
      <c r="F276" s="64">
        <f t="shared" si="21"/>
        <v>0</v>
      </c>
    </row>
    <row r="277" customHeight="1" spans="1:6">
      <c r="A277" s="60" t="s">
        <v>102</v>
      </c>
      <c r="B277" s="61" t="s">
        <v>103</v>
      </c>
      <c r="C277" s="62" t="s">
        <v>104</v>
      </c>
      <c r="D277" s="64">
        <v>3.84</v>
      </c>
      <c r="E277" s="64"/>
      <c r="F277" s="64">
        <f t="shared" si="21"/>
        <v>0</v>
      </c>
    </row>
    <row r="278" customHeight="1" spans="1:6">
      <c r="A278" s="60" t="s">
        <v>105</v>
      </c>
      <c r="B278" s="61" t="s">
        <v>106</v>
      </c>
      <c r="C278" s="62" t="s">
        <v>107</v>
      </c>
      <c r="D278" s="62">
        <v>1</v>
      </c>
      <c r="E278" s="64"/>
      <c r="F278" s="64">
        <f t="shared" si="21"/>
        <v>0</v>
      </c>
    </row>
    <row r="279" customHeight="1" spans="1:6">
      <c r="A279" s="60" t="s">
        <v>108</v>
      </c>
      <c r="B279" s="61" t="s">
        <v>109</v>
      </c>
      <c r="C279" s="62" t="s">
        <v>107</v>
      </c>
      <c r="D279" s="62">
        <v>1</v>
      </c>
      <c r="E279" s="64"/>
      <c r="F279" s="64">
        <f t="shared" si="21"/>
        <v>0</v>
      </c>
    </row>
    <row r="280" customHeight="1" spans="1:6">
      <c r="A280" s="60" t="s">
        <v>110</v>
      </c>
      <c r="B280" s="61" t="s">
        <v>111</v>
      </c>
      <c r="C280" s="62" t="s">
        <v>107</v>
      </c>
      <c r="D280" s="62">
        <v>1</v>
      </c>
      <c r="E280" s="64"/>
      <c r="F280" s="64">
        <f t="shared" si="21"/>
        <v>0</v>
      </c>
    </row>
    <row r="281" customHeight="1" spans="1:6">
      <c r="A281" s="60" t="s">
        <v>112</v>
      </c>
      <c r="B281" s="61" t="s">
        <v>113</v>
      </c>
      <c r="C281" s="62" t="s">
        <v>107</v>
      </c>
      <c r="D281" s="62">
        <v>6</v>
      </c>
      <c r="E281" s="64"/>
      <c r="F281" s="64">
        <f t="shared" si="21"/>
        <v>0</v>
      </c>
    </row>
    <row r="282" customHeight="1" spans="1:6">
      <c r="A282" s="60" t="s">
        <v>114</v>
      </c>
      <c r="B282" s="61" t="s">
        <v>115</v>
      </c>
      <c r="C282" s="62" t="s">
        <v>107</v>
      </c>
      <c r="D282" s="62">
        <v>2</v>
      </c>
      <c r="E282" s="64"/>
      <c r="F282" s="64">
        <f t="shared" si="21"/>
        <v>0</v>
      </c>
    </row>
    <row r="283" customHeight="1" spans="1:6">
      <c r="A283" s="60" t="s">
        <v>116</v>
      </c>
      <c r="B283" s="61" t="s">
        <v>117</v>
      </c>
      <c r="C283" s="62" t="s">
        <v>107</v>
      </c>
      <c r="D283" s="62">
        <v>1</v>
      </c>
      <c r="E283" s="64"/>
      <c r="F283" s="64">
        <f t="shared" si="21"/>
        <v>0</v>
      </c>
    </row>
    <row r="284" s="45" customFormat="1" customHeight="1" spans="1:6">
      <c r="A284" s="55" t="s">
        <v>161</v>
      </c>
      <c r="B284" s="57" t="s">
        <v>162</v>
      </c>
      <c r="C284" s="56"/>
      <c r="D284" s="56"/>
      <c r="E284" s="29"/>
      <c r="F284" s="29">
        <f>SUM(F285)</f>
        <v>0</v>
      </c>
    </row>
    <row r="285" s="45" customFormat="1" customHeight="1" spans="1:6">
      <c r="A285" s="55">
        <v>1</v>
      </c>
      <c r="B285" s="57" t="s">
        <v>163</v>
      </c>
      <c r="C285" s="56" t="s">
        <v>101</v>
      </c>
      <c r="D285" s="56">
        <v>6517</v>
      </c>
      <c r="E285" s="29"/>
      <c r="F285" s="29">
        <f>SUM(F286:F287)</f>
        <v>0</v>
      </c>
    </row>
    <row r="286" customHeight="1" spans="1:6">
      <c r="A286" s="60" t="s">
        <v>64</v>
      </c>
      <c r="B286" s="61" t="s">
        <v>164</v>
      </c>
      <c r="C286" s="62" t="s">
        <v>90</v>
      </c>
      <c r="D286" s="62">
        <v>41057</v>
      </c>
      <c r="E286" s="64"/>
      <c r="F286" s="64">
        <f>E286*D286</f>
        <v>0</v>
      </c>
    </row>
    <row r="287" customHeight="1" spans="1:6">
      <c r="A287" s="60" t="s">
        <v>66</v>
      </c>
      <c r="B287" s="61" t="s">
        <v>165</v>
      </c>
      <c r="C287" s="62" t="s">
        <v>90</v>
      </c>
      <c r="D287" s="62">
        <v>39102</v>
      </c>
      <c r="E287" s="64"/>
      <c r="F287" s="64">
        <f>E287*D287</f>
        <v>0</v>
      </c>
    </row>
    <row r="288" s="45" customFormat="1" customHeight="1" spans="1:6">
      <c r="A288" s="55" t="s">
        <v>166</v>
      </c>
      <c r="B288" s="57" t="s">
        <v>167</v>
      </c>
      <c r="C288" s="56"/>
      <c r="D288" s="56"/>
      <c r="E288" s="29"/>
      <c r="F288" s="29">
        <f>SUM(F289)</f>
        <v>0</v>
      </c>
    </row>
    <row r="289" s="45" customFormat="1" customHeight="1" spans="1:6">
      <c r="A289" s="55">
        <v>1</v>
      </c>
      <c r="B289" s="57" t="s">
        <v>168</v>
      </c>
      <c r="C289" s="56" t="s">
        <v>169</v>
      </c>
      <c r="D289" s="56">
        <v>590</v>
      </c>
      <c r="E289" s="29"/>
      <c r="F289" s="29">
        <f>SUM(F290:F294)</f>
        <v>0</v>
      </c>
    </row>
    <row r="290" customHeight="1" spans="1:6">
      <c r="A290" s="60" t="s">
        <v>64</v>
      </c>
      <c r="B290" s="61" t="s">
        <v>170</v>
      </c>
      <c r="C290" s="62" t="s">
        <v>169</v>
      </c>
      <c r="D290" s="64">
        <v>590</v>
      </c>
      <c r="E290" s="64"/>
      <c r="F290" s="64">
        <f>E290*D290</f>
        <v>0</v>
      </c>
    </row>
    <row r="291" customHeight="1" spans="1:6">
      <c r="A291" s="60" t="s">
        <v>66</v>
      </c>
      <c r="B291" s="61" t="s">
        <v>171</v>
      </c>
      <c r="C291" s="62" t="s">
        <v>55</v>
      </c>
      <c r="D291" s="62">
        <v>5.31</v>
      </c>
      <c r="E291" s="64"/>
      <c r="F291" s="64">
        <f t="shared" ref="F291:F294" si="22">E291*D291</f>
        <v>0</v>
      </c>
    </row>
    <row r="292" customHeight="1" spans="1:6">
      <c r="A292" s="60" t="s">
        <v>68</v>
      </c>
      <c r="B292" s="61" t="s">
        <v>172</v>
      </c>
      <c r="C292" s="62" t="s">
        <v>173</v>
      </c>
      <c r="D292" s="62">
        <v>590</v>
      </c>
      <c r="E292" s="64"/>
      <c r="F292" s="64">
        <f t="shared" si="22"/>
        <v>0</v>
      </c>
    </row>
    <row r="293" customHeight="1" spans="1:6">
      <c r="A293" s="60" t="s">
        <v>70</v>
      </c>
      <c r="B293" s="61" t="s">
        <v>174</v>
      </c>
      <c r="C293" s="62" t="s">
        <v>175</v>
      </c>
      <c r="D293" s="62">
        <v>5.31</v>
      </c>
      <c r="E293" s="64"/>
      <c r="F293" s="64">
        <f t="shared" si="22"/>
        <v>0</v>
      </c>
    </row>
    <row r="294" customHeight="1" spans="1:6">
      <c r="A294" s="60" t="s">
        <v>72</v>
      </c>
      <c r="B294" s="61" t="s">
        <v>176</v>
      </c>
      <c r="C294" s="62" t="s">
        <v>175</v>
      </c>
      <c r="D294" s="62">
        <v>5.31</v>
      </c>
      <c r="E294" s="64"/>
      <c r="F294" s="64">
        <f t="shared" si="22"/>
        <v>0</v>
      </c>
    </row>
    <row r="295" s="45" customFormat="1" customHeight="1" spans="1:6">
      <c r="A295" s="55" t="s">
        <v>177</v>
      </c>
      <c r="B295" s="57" t="s">
        <v>178</v>
      </c>
      <c r="C295" s="56"/>
      <c r="D295" s="56"/>
      <c r="E295" s="29"/>
      <c r="F295" s="29">
        <f>SUM(F296)</f>
        <v>0</v>
      </c>
    </row>
    <row r="296" customHeight="1" spans="1:6">
      <c r="A296" s="60">
        <v>1</v>
      </c>
      <c r="B296" s="61" t="s">
        <v>189</v>
      </c>
      <c r="C296" s="62" t="s">
        <v>55</v>
      </c>
      <c r="D296" s="62">
        <v>2951.92</v>
      </c>
      <c r="E296" s="64"/>
      <c r="F296" s="64">
        <f>E296*D296</f>
        <v>0</v>
      </c>
    </row>
    <row r="297" s="45" customFormat="1" customHeight="1" spans="1:6">
      <c r="A297" s="55" t="s">
        <v>180</v>
      </c>
      <c r="B297" s="57" t="s">
        <v>181</v>
      </c>
      <c r="C297" s="56" t="s">
        <v>182</v>
      </c>
      <c r="D297" s="56">
        <v>1</v>
      </c>
      <c r="E297" s="29"/>
      <c r="F297" s="29">
        <f>E297*D297</f>
        <v>0</v>
      </c>
    </row>
    <row r="298" customHeight="1" spans="1:6">
      <c r="A298" s="25" t="s">
        <v>199</v>
      </c>
      <c r="B298" s="25"/>
      <c r="C298" s="25"/>
      <c r="D298" s="25"/>
      <c r="E298" s="25"/>
      <c r="F298" s="25"/>
    </row>
  </sheetData>
  <mergeCells count="7">
    <mergeCell ref="A1:F1"/>
    <mergeCell ref="A3:B3"/>
    <mergeCell ref="A4:B4"/>
    <mergeCell ref="A104:B104"/>
    <mergeCell ref="A205:B205"/>
    <mergeCell ref="A243:B243"/>
    <mergeCell ref="A298:F298"/>
  </mergeCells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opLeftCell="A55" workbookViewId="0">
      <selection activeCell="I5" sqref="I5"/>
    </sheetView>
  </sheetViews>
  <sheetFormatPr defaultColWidth="9" defaultRowHeight="28.05" customHeight="1" outlineLevelCol="5"/>
  <cols>
    <col min="1" max="1" width="7" style="39" customWidth="1"/>
    <col min="2" max="2" width="27.7818181818182" style="32" customWidth="1"/>
    <col min="3" max="3" width="5.33636363636364" customWidth="1"/>
    <col min="4" max="4" width="6.55454545454545" style="33" customWidth="1"/>
    <col min="5" max="5" width="12.8909090909091" style="6" customWidth="1"/>
    <col min="6" max="6" width="16.5545454545455" style="6" customWidth="1"/>
  </cols>
  <sheetData>
    <row r="1" ht="31.95" customHeight="1" spans="1:6">
      <c r="A1" s="7" t="s">
        <v>200</v>
      </c>
      <c r="B1" s="8"/>
      <c r="C1" s="9"/>
      <c r="D1" s="10"/>
      <c r="E1" s="40"/>
      <c r="F1" s="40"/>
    </row>
    <row r="2" ht="27" customHeight="1" spans="1:6">
      <c r="A2" s="12" t="s">
        <v>5</v>
      </c>
      <c r="B2" s="13" t="s">
        <v>201</v>
      </c>
      <c r="C2" s="13" t="s">
        <v>47</v>
      </c>
      <c r="D2" s="13" t="s">
        <v>48</v>
      </c>
      <c r="E2" s="29" t="s">
        <v>49</v>
      </c>
      <c r="F2" s="29" t="s">
        <v>50</v>
      </c>
    </row>
    <row r="3" s="36" customFormat="1" ht="28.8" customHeight="1" spans="1:6">
      <c r="A3" s="12" t="s">
        <v>202</v>
      </c>
      <c r="B3" s="41"/>
      <c r="C3" s="24"/>
      <c r="D3" s="24"/>
      <c r="E3" s="23"/>
      <c r="F3" s="42">
        <f>SUM(F4,F19,F34,F49)</f>
        <v>0</v>
      </c>
    </row>
    <row r="4" s="36" customFormat="1" customHeight="1" spans="1:6">
      <c r="A4" s="30" t="s">
        <v>52</v>
      </c>
      <c r="B4" s="31"/>
      <c r="C4" s="24"/>
      <c r="D4" s="24"/>
      <c r="E4" s="23"/>
      <c r="F4" s="42">
        <f>SUM(F5,F13)</f>
        <v>0</v>
      </c>
    </row>
    <row r="5" s="37" customFormat="1" customHeight="1" spans="1:6">
      <c r="A5" s="43" t="s">
        <v>53</v>
      </c>
      <c r="B5" s="41" t="s">
        <v>203</v>
      </c>
      <c r="C5" s="44"/>
      <c r="D5" s="44"/>
      <c r="E5" s="23"/>
      <c r="F5" s="42">
        <f>SUM(F6:F12)</f>
        <v>0</v>
      </c>
    </row>
    <row r="6" customHeight="1" spans="1:6">
      <c r="A6" s="21">
        <v>1</v>
      </c>
      <c r="B6" s="22" t="s">
        <v>204</v>
      </c>
      <c r="C6" s="21" t="s">
        <v>107</v>
      </c>
      <c r="D6" s="24">
        <v>1</v>
      </c>
      <c r="E6" s="23"/>
      <c r="F6" s="23">
        <f t="shared" ref="F6:F12" si="0">E6*D6</f>
        <v>0</v>
      </c>
    </row>
    <row r="7" customHeight="1" spans="1:6">
      <c r="A7" s="21">
        <v>2</v>
      </c>
      <c r="B7" s="22" t="s">
        <v>205</v>
      </c>
      <c r="C7" s="21" t="s">
        <v>101</v>
      </c>
      <c r="D7" s="24">
        <v>90</v>
      </c>
      <c r="E7" s="23"/>
      <c r="F7" s="23">
        <f t="shared" si="0"/>
        <v>0</v>
      </c>
    </row>
    <row r="8" customHeight="1" spans="1:6">
      <c r="A8" s="21">
        <v>3</v>
      </c>
      <c r="B8" s="22" t="s">
        <v>206</v>
      </c>
      <c r="C8" s="21" t="s">
        <v>101</v>
      </c>
      <c r="D8" s="24">
        <v>120</v>
      </c>
      <c r="E8" s="23"/>
      <c r="F8" s="23">
        <f t="shared" si="0"/>
        <v>0</v>
      </c>
    </row>
    <row r="9" customHeight="1" spans="1:6">
      <c r="A9" s="21">
        <v>4</v>
      </c>
      <c r="B9" s="22" t="s">
        <v>207</v>
      </c>
      <c r="C9" s="21" t="s">
        <v>101</v>
      </c>
      <c r="D9" s="24">
        <v>40</v>
      </c>
      <c r="E9" s="23"/>
      <c r="F9" s="23">
        <f t="shared" si="0"/>
        <v>0</v>
      </c>
    </row>
    <row r="10" customHeight="1" spans="1:6">
      <c r="A10" s="21">
        <v>5</v>
      </c>
      <c r="B10" s="22" t="s">
        <v>208</v>
      </c>
      <c r="C10" s="21" t="s">
        <v>101</v>
      </c>
      <c r="D10" s="24">
        <v>40</v>
      </c>
      <c r="E10" s="23"/>
      <c r="F10" s="23">
        <f t="shared" si="0"/>
        <v>0</v>
      </c>
    </row>
    <row r="11" customHeight="1" spans="1:6">
      <c r="A11" s="21">
        <v>6</v>
      </c>
      <c r="B11" s="22" t="s">
        <v>209</v>
      </c>
      <c r="C11" s="21" t="s">
        <v>107</v>
      </c>
      <c r="D11" s="24">
        <v>8</v>
      </c>
      <c r="E11" s="23"/>
      <c r="F11" s="23">
        <f t="shared" si="0"/>
        <v>0</v>
      </c>
    </row>
    <row r="12" customHeight="1" spans="1:6">
      <c r="A12" s="21">
        <v>7</v>
      </c>
      <c r="B12" s="22" t="s">
        <v>210</v>
      </c>
      <c r="C12" s="21" t="s">
        <v>211</v>
      </c>
      <c r="D12" s="24">
        <v>8</v>
      </c>
      <c r="E12" s="23"/>
      <c r="F12" s="23">
        <f t="shared" si="0"/>
        <v>0</v>
      </c>
    </row>
    <row r="13" s="37" customFormat="1" customHeight="1" spans="1:6">
      <c r="A13" s="43" t="s">
        <v>60</v>
      </c>
      <c r="B13" s="41" t="s">
        <v>212</v>
      </c>
      <c r="C13" s="44"/>
      <c r="D13" s="44"/>
      <c r="E13" s="23"/>
      <c r="F13" s="42">
        <f>SUM(F14:F18)</f>
        <v>0</v>
      </c>
    </row>
    <row r="14" customHeight="1" spans="1:6">
      <c r="A14" s="21">
        <v>1</v>
      </c>
      <c r="B14" s="22" t="s">
        <v>213</v>
      </c>
      <c r="C14" s="21" t="s">
        <v>101</v>
      </c>
      <c r="D14" s="24">
        <v>45</v>
      </c>
      <c r="E14" s="23"/>
      <c r="F14" s="23">
        <f>E14*D14</f>
        <v>0</v>
      </c>
    </row>
    <row r="15" customHeight="1" spans="1:6">
      <c r="A15" s="21">
        <v>2</v>
      </c>
      <c r="B15" s="22" t="s">
        <v>214</v>
      </c>
      <c r="C15" s="21" t="s">
        <v>101</v>
      </c>
      <c r="D15" s="24">
        <v>50</v>
      </c>
      <c r="E15" s="23"/>
      <c r="F15" s="23">
        <f>E15*D15</f>
        <v>0</v>
      </c>
    </row>
    <row r="16" customHeight="1" spans="1:6">
      <c r="A16" s="21">
        <v>3</v>
      </c>
      <c r="B16" s="22" t="s">
        <v>215</v>
      </c>
      <c r="C16" s="21" t="s">
        <v>216</v>
      </c>
      <c r="D16" s="24">
        <v>7</v>
      </c>
      <c r="E16" s="23"/>
      <c r="F16" s="23">
        <f>E16*D16</f>
        <v>0</v>
      </c>
    </row>
    <row r="17" customHeight="1" spans="1:6">
      <c r="A17" s="21">
        <v>4</v>
      </c>
      <c r="B17" s="22" t="s">
        <v>217</v>
      </c>
      <c r="C17" s="21" t="s">
        <v>211</v>
      </c>
      <c r="D17" s="24">
        <v>4</v>
      </c>
      <c r="E17" s="23"/>
      <c r="F17" s="23">
        <f>E17*D17</f>
        <v>0</v>
      </c>
    </row>
    <row r="18" customHeight="1" spans="1:6">
      <c r="A18" s="21">
        <v>5</v>
      </c>
      <c r="B18" s="22" t="s">
        <v>218</v>
      </c>
      <c r="C18" s="21" t="s">
        <v>219</v>
      </c>
      <c r="D18" s="24">
        <v>4</v>
      </c>
      <c r="E18" s="23"/>
      <c r="F18" s="23">
        <f>E18*D18</f>
        <v>0</v>
      </c>
    </row>
    <row r="19" s="36" customFormat="1" customHeight="1" spans="1:6">
      <c r="A19" s="30" t="s">
        <v>183</v>
      </c>
      <c r="B19" s="31"/>
      <c r="C19" s="24"/>
      <c r="D19" s="24"/>
      <c r="E19" s="23"/>
      <c r="F19" s="42">
        <f>SUM(F20,F28)</f>
        <v>0</v>
      </c>
    </row>
    <row r="20" s="37" customFormat="1" customHeight="1" spans="1:6">
      <c r="A20" s="43" t="s">
        <v>53</v>
      </c>
      <c r="B20" s="41" t="s">
        <v>203</v>
      </c>
      <c r="C20" s="44"/>
      <c r="D20" s="44"/>
      <c r="E20" s="23"/>
      <c r="F20" s="42">
        <f>SUM(F21:F27)</f>
        <v>0</v>
      </c>
    </row>
    <row r="21" customHeight="1" spans="1:6">
      <c r="A21" s="21">
        <v>1</v>
      </c>
      <c r="B21" s="22" t="s">
        <v>204</v>
      </c>
      <c r="C21" s="21" t="s">
        <v>107</v>
      </c>
      <c r="D21" s="24">
        <v>1</v>
      </c>
      <c r="E21" s="23"/>
      <c r="F21" s="23">
        <f t="shared" ref="F21:F27" si="1">E21*D21</f>
        <v>0</v>
      </c>
    </row>
    <row r="22" customHeight="1" spans="1:6">
      <c r="A22" s="21">
        <v>2</v>
      </c>
      <c r="B22" s="22" t="s">
        <v>205</v>
      </c>
      <c r="C22" s="21" t="s">
        <v>101</v>
      </c>
      <c r="D22" s="24">
        <v>90</v>
      </c>
      <c r="E22" s="23"/>
      <c r="F22" s="23">
        <f t="shared" si="1"/>
        <v>0</v>
      </c>
    </row>
    <row r="23" customHeight="1" spans="1:6">
      <c r="A23" s="21">
        <v>3</v>
      </c>
      <c r="B23" s="22" t="s">
        <v>206</v>
      </c>
      <c r="C23" s="21" t="s">
        <v>101</v>
      </c>
      <c r="D23" s="24">
        <v>120</v>
      </c>
      <c r="E23" s="23"/>
      <c r="F23" s="23">
        <f t="shared" si="1"/>
        <v>0</v>
      </c>
    </row>
    <row r="24" customHeight="1" spans="1:6">
      <c r="A24" s="21">
        <v>4</v>
      </c>
      <c r="B24" s="22" t="s">
        <v>207</v>
      </c>
      <c r="C24" s="21" t="s">
        <v>101</v>
      </c>
      <c r="D24" s="24">
        <v>40</v>
      </c>
      <c r="E24" s="23"/>
      <c r="F24" s="23">
        <f t="shared" si="1"/>
        <v>0</v>
      </c>
    </row>
    <row r="25" customHeight="1" spans="1:6">
      <c r="A25" s="21">
        <v>5</v>
      </c>
      <c r="B25" s="22" t="s">
        <v>208</v>
      </c>
      <c r="C25" s="21" t="s">
        <v>101</v>
      </c>
      <c r="D25" s="24">
        <v>40</v>
      </c>
      <c r="E25" s="23"/>
      <c r="F25" s="23">
        <f t="shared" si="1"/>
        <v>0</v>
      </c>
    </row>
    <row r="26" customHeight="1" spans="1:6">
      <c r="A26" s="21">
        <v>6</v>
      </c>
      <c r="B26" s="22" t="s">
        <v>209</v>
      </c>
      <c r="C26" s="21" t="s">
        <v>107</v>
      </c>
      <c r="D26" s="24">
        <v>8</v>
      </c>
      <c r="E26" s="23"/>
      <c r="F26" s="23">
        <f t="shared" si="1"/>
        <v>0</v>
      </c>
    </row>
    <row r="27" customHeight="1" spans="1:6">
      <c r="A27" s="21">
        <v>7</v>
      </c>
      <c r="B27" s="22" t="s">
        <v>210</v>
      </c>
      <c r="C27" s="21" t="s">
        <v>211</v>
      </c>
      <c r="D27" s="24">
        <v>8</v>
      </c>
      <c r="E27" s="23"/>
      <c r="F27" s="23">
        <f t="shared" si="1"/>
        <v>0</v>
      </c>
    </row>
    <row r="28" s="37" customFormat="1" customHeight="1" spans="1:6">
      <c r="A28" s="43" t="s">
        <v>60</v>
      </c>
      <c r="B28" s="41" t="s">
        <v>212</v>
      </c>
      <c r="C28" s="44"/>
      <c r="D28" s="44"/>
      <c r="E28" s="23"/>
      <c r="F28" s="42">
        <f>SUM(F29:F33)</f>
        <v>0</v>
      </c>
    </row>
    <row r="29" customHeight="1" spans="1:6">
      <c r="A29" s="21">
        <v>1</v>
      </c>
      <c r="B29" s="22" t="s">
        <v>213</v>
      </c>
      <c r="C29" s="21" t="s">
        <v>101</v>
      </c>
      <c r="D29" s="24">
        <v>45</v>
      </c>
      <c r="E29" s="23"/>
      <c r="F29" s="23">
        <f>E29*D29</f>
        <v>0</v>
      </c>
    </row>
    <row r="30" customHeight="1" spans="1:6">
      <c r="A30" s="21">
        <v>2</v>
      </c>
      <c r="B30" s="22" t="s">
        <v>214</v>
      </c>
      <c r="C30" s="21" t="s">
        <v>101</v>
      </c>
      <c r="D30" s="24">
        <v>50</v>
      </c>
      <c r="E30" s="23"/>
      <c r="F30" s="23">
        <f>E30*D30</f>
        <v>0</v>
      </c>
    </row>
    <row r="31" customHeight="1" spans="1:6">
      <c r="A31" s="21">
        <v>3</v>
      </c>
      <c r="B31" s="22" t="s">
        <v>215</v>
      </c>
      <c r="C31" s="21" t="s">
        <v>216</v>
      </c>
      <c r="D31" s="24">
        <v>7</v>
      </c>
      <c r="E31" s="23"/>
      <c r="F31" s="23">
        <f>E31*D31</f>
        <v>0</v>
      </c>
    </row>
    <row r="32" customHeight="1" spans="1:6">
      <c r="A32" s="21">
        <v>4</v>
      </c>
      <c r="B32" s="22" t="s">
        <v>217</v>
      </c>
      <c r="C32" s="21" t="s">
        <v>211</v>
      </c>
      <c r="D32" s="24">
        <v>4</v>
      </c>
      <c r="E32" s="23"/>
      <c r="F32" s="23">
        <f>E32*D32</f>
        <v>0</v>
      </c>
    </row>
    <row r="33" customHeight="1" spans="1:6">
      <c r="A33" s="21">
        <v>5</v>
      </c>
      <c r="B33" s="22" t="s">
        <v>218</v>
      </c>
      <c r="C33" s="21" t="s">
        <v>219</v>
      </c>
      <c r="D33" s="24">
        <v>4</v>
      </c>
      <c r="E33" s="23"/>
      <c r="F33" s="23">
        <f>E33*D33</f>
        <v>0</v>
      </c>
    </row>
    <row r="34" s="36" customFormat="1" customHeight="1" spans="1:6">
      <c r="A34" s="30" t="s">
        <v>190</v>
      </c>
      <c r="B34" s="31"/>
      <c r="C34" s="24"/>
      <c r="D34" s="24"/>
      <c r="E34" s="23"/>
      <c r="F34" s="42">
        <f>SUM(F35,F43)</f>
        <v>0</v>
      </c>
    </row>
    <row r="35" s="38" customFormat="1" customHeight="1" spans="1:6">
      <c r="A35" s="43" t="s">
        <v>53</v>
      </c>
      <c r="B35" s="41" t="s">
        <v>203</v>
      </c>
      <c r="C35" s="44"/>
      <c r="D35" s="44"/>
      <c r="E35" s="23"/>
      <c r="F35" s="42">
        <f>SUM(F36:F42)</f>
        <v>0</v>
      </c>
    </row>
    <row r="36" customHeight="1" spans="1:6">
      <c r="A36" s="21">
        <v>1</v>
      </c>
      <c r="B36" s="22" t="s">
        <v>204</v>
      </c>
      <c r="C36" s="21" t="s">
        <v>107</v>
      </c>
      <c r="D36" s="24">
        <v>1</v>
      </c>
      <c r="E36" s="23"/>
      <c r="F36" s="23">
        <f t="shared" ref="F36:F42" si="2">E36*D36</f>
        <v>0</v>
      </c>
    </row>
    <row r="37" customHeight="1" spans="1:6">
      <c r="A37" s="21">
        <v>2</v>
      </c>
      <c r="B37" s="22" t="s">
        <v>205</v>
      </c>
      <c r="C37" s="21" t="s">
        <v>101</v>
      </c>
      <c r="D37" s="24">
        <v>30</v>
      </c>
      <c r="E37" s="23"/>
      <c r="F37" s="23">
        <f t="shared" si="2"/>
        <v>0</v>
      </c>
    </row>
    <row r="38" customHeight="1" spans="1:6">
      <c r="A38" s="21">
        <v>3</v>
      </c>
      <c r="B38" s="22" t="s">
        <v>206</v>
      </c>
      <c r="C38" s="21" t="s">
        <v>101</v>
      </c>
      <c r="D38" s="24">
        <v>30</v>
      </c>
      <c r="E38" s="23"/>
      <c r="F38" s="23">
        <f t="shared" si="2"/>
        <v>0</v>
      </c>
    </row>
    <row r="39" customHeight="1" spans="1:6">
      <c r="A39" s="21">
        <v>4</v>
      </c>
      <c r="B39" s="22" t="s">
        <v>207</v>
      </c>
      <c r="C39" s="21" t="s">
        <v>101</v>
      </c>
      <c r="D39" s="24">
        <v>20</v>
      </c>
      <c r="E39" s="23"/>
      <c r="F39" s="23">
        <f t="shared" si="2"/>
        <v>0</v>
      </c>
    </row>
    <row r="40" customHeight="1" spans="1:6">
      <c r="A40" s="21">
        <v>5</v>
      </c>
      <c r="B40" s="22" t="s">
        <v>208</v>
      </c>
      <c r="C40" s="21" t="s">
        <v>101</v>
      </c>
      <c r="D40" s="24">
        <v>20</v>
      </c>
      <c r="E40" s="23"/>
      <c r="F40" s="23">
        <f t="shared" si="2"/>
        <v>0</v>
      </c>
    </row>
    <row r="41" customHeight="1" spans="1:6">
      <c r="A41" s="21">
        <v>6</v>
      </c>
      <c r="B41" s="22" t="s">
        <v>209</v>
      </c>
      <c r="C41" s="21" t="s">
        <v>107</v>
      </c>
      <c r="D41" s="24">
        <v>4</v>
      </c>
      <c r="E41" s="23"/>
      <c r="F41" s="23">
        <f t="shared" si="2"/>
        <v>0</v>
      </c>
    </row>
    <row r="42" customHeight="1" spans="1:6">
      <c r="A42" s="21">
        <v>7</v>
      </c>
      <c r="B42" s="22" t="s">
        <v>210</v>
      </c>
      <c r="C42" s="21" t="s">
        <v>211</v>
      </c>
      <c r="D42" s="24">
        <v>4</v>
      </c>
      <c r="E42" s="23"/>
      <c r="F42" s="23">
        <f t="shared" si="2"/>
        <v>0</v>
      </c>
    </row>
    <row r="43" s="37" customFormat="1" customHeight="1" spans="1:6">
      <c r="A43" s="43" t="s">
        <v>60</v>
      </c>
      <c r="B43" s="41" t="s">
        <v>212</v>
      </c>
      <c r="C43" s="44"/>
      <c r="D43" s="44"/>
      <c r="E43" s="23"/>
      <c r="F43" s="42">
        <f>SUM(F44:F48)</f>
        <v>0</v>
      </c>
    </row>
    <row r="44" customHeight="1" spans="1:6">
      <c r="A44" s="21">
        <v>1</v>
      </c>
      <c r="B44" s="22" t="s">
        <v>213</v>
      </c>
      <c r="C44" s="21" t="s">
        <v>101</v>
      </c>
      <c r="D44" s="24">
        <v>20</v>
      </c>
      <c r="E44" s="23"/>
      <c r="F44" s="23">
        <f>E44*D44</f>
        <v>0</v>
      </c>
    </row>
    <row r="45" customHeight="1" spans="1:6">
      <c r="A45" s="21">
        <v>2</v>
      </c>
      <c r="B45" s="22" t="s">
        <v>214</v>
      </c>
      <c r="C45" s="21" t="s">
        <v>101</v>
      </c>
      <c r="D45" s="24">
        <v>20</v>
      </c>
      <c r="E45" s="23"/>
      <c r="F45" s="23">
        <f>E45*D45</f>
        <v>0</v>
      </c>
    </row>
    <row r="46" customHeight="1" spans="1:6">
      <c r="A46" s="21">
        <v>3</v>
      </c>
      <c r="B46" s="22" t="s">
        <v>215</v>
      </c>
      <c r="C46" s="21" t="s">
        <v>216</v>
      </c>
      <c r="D46" s="24">
        <v>4</v>
      </c>
      <c r="E46" s="23"/>
      <c r="F46" s="23">
        <f>E46*D46</f>
        <v>0</v>
      </c>
    </row>
    <row r="47" customHeight="1" spans="1:6">
      <c r="A47" s="21">
        <v>4</v>
      </c>
      <c r="B47" s="22" t="s">
        <v>217</v>
      </c>
      <c r="C47" s="21" t="s">
        <v>211</v>
      </c>
      <c r="D47" s="24">
        <v>4</v>
      </c>
      <c r="E47" s="23"/>
      <c r="F47" s="23">
        <f>E47*D47</f>
        <v>0</v>
      </c>
    </row>
    <row r="48" customHeight="1" spans="1:6">
      <c r="A48" s="21">
        <v>5</v>
      </c>
      <c r="B48" s="22" t="s">
        <v>218</v>
      </c>
      <c r="C48" s="21" t="s">
        <v>219</v>
      </c>
      <c r="D48" s="24">
        <v>2</v>
      </c>
      <c r="E48" s="23"/>
      <c r="F48" s="23">
        <f>E48*D48</f>
        <v>0</v>
      </c>
    </row>
    <row r="49" s="36" customFormat="1" customHeight="1" spans="1:6">
      <c r="A49" s="30" t="s">
        <v>198</v>
      </c>
      <c r="B49" s="31"/>
      <c r="C49" s="24"/>
      <c r="D49" s="24"/>
      <c r="E49" s="23"/>
      <c r="F49" s="42">
        <f>SUM(F50,F58)</f>
        <v>0</v>
      </c>
    </row>
    <row r="50" s="37" customFormat="1" customHeight="1" spans="1:6">
      <c r="A50" s="43" t="s">
        <v>53</v>
      </c>
      <c r="B50" s="41" t="s">
        <v>203</v>
      </c>
      <c r="C50" s="44"/>
      <c r="D50" s="44"/>
      <c r="E50" s="23"/>
      <c r="F50" s="42">
        <f>SUM(F51:F57)</f>
        <v>0</v>
      </c>
    </row>
    <row r="51" customHeight="1" spans="1:6">
      <c r="A51" s="21">
        <v>1</v>
      </c>
      <c r="B51" s="22" t="s">
        <v>204</v>
      </c>
      <c r="C51" s="21" t="s">
        <v>107</v>
      </c>
      <c r="D51" s="24">
        <v>1</v>
      </c>
      <c r="E51" s="23"/>
      <c r="F51" s="23">
        <f t="shared" ref="F51:F57" si="3">E51*D51</f>
        <v>0</v>
      </c>
    </row>
    <row r="52" customHeight="1" spans="1:6">
      <c r="A52" s="21">
        <v>2</v>
      </c>
      <c r="B52" s="22" t="s">
        <v>205</v>
      </c>
      <c r="C52" s="21" t="s">
        <v>101</v>
      </c>
      <c r="D52" s="24">
        <v>90</v>
      </c>
      <c r="E52" s="23"/>
      <c r="F52" s="23">
        <f t="shared" si="3"/>
        <v>0</v>
      </c>
    </row>
    <row r="53" customHeight="1" spans="1:6">
      <c r="A53" s="21">
        <v>3</v>
      </c>
      <c r="B53" s="22" t="s">
        <v>206</v>
      </c>
      <c r="C53" s="21" t="s">
        <v>101</v>
      </c>
      <c r="D53" s="24">
        <v>120</v>
      </c>
      <c r="E53" s="23"/>
      <c r="F53" s="23">
        <f t="shared" si="3"/>
        <v>0</v>
      </c>
    </row>
    <row r="54" customHeight="1" spans="1:6">
      <c r="A54" s="21">
        <v>4</v>
      </c>
      <c r="B54" s="22" t="s">
        <v>207</v>
      </c>
      <c r="C54" s="21" t="s">
        <v>101</v>
      </c>
      <c r="D54" s="24">
        <v>40</v>
      </c>
      <c r="E54" s="23"/>
      <c r="F54" s="23">
        <f t="shared" si="3"/>
        <v>0</v>
      </c>
    </row>
    <row r="55" customHeight="1" spans="1:6">
      <c r="A55" s="21">
        <v>5</v>
      </c>
      <c r="B55" s="22" t="s">
        <v>208</v>
      </c>
      <c r="C55" s="21" t="s">
        <v>101</v>
      </c>
      <c r="D55" s="24">
        <v>40</v>
      </c>
      <c r="E55" s="23"/>
      <c r="F55" s="23">
        <f t="shared" si="3"/>
        <v>0</v>
      </c>
    </row>
    <row r="56" customHeight="1" spans="1:6">
      <c r="A56" s="21">
        <v>6</v>
      </c>
      <c r="B56" s="22" t="s">
        <v>209</v>
      </c>
      <c r="C56" s="21" t="s">
        <v>107</v>
      </c>
      <c r="D56" s="24">
        <v>8</v>
      </c>
      <c r="E56" s="23"/>
      <c r="F56" s="23">
        <f t="shared" si="3"/>
        <v>0</v>
      </c>
    </row>
    <row r="57" customHeight="1" spans="1:6">
      <c r="A57" s="21">
        <v>7</v>
      </c>
      <c r="B57" s="22" t="s">
        <v>210</v>
      </c>
      <c r="C57" s="21" t="s">
        <v>211</v>
      </c>
      <c r="D57" s="24">
        <v>8</v>
      </c>
      <c r="E57" s="23"/>
      <c r="F57" s="23">
        <f t="shared" si="3"/>
        <v>0</v>
      </c>
    </row>
    <row r="58" s="37" customFormat="1" customHeight="1" spans="1:6">
      <c r="A58" s="43" t="s">
        <v>60</v>
      </c>
      <c r="B58" s="41" t="s">
        <v>212</v>
      </c>
      <c r="C58" s="44"/>
      <c r="D58" s="44"/>
      <c r="E58" s="23"/>
      <c r="F58" s="42">
        <f>SUM(F59:F63)</f>
        <v>0</v>
      </c>
    </row>
    <row r="59" customHeight="1" spans="1:6">
      <c r="A59" s="21">
        <v>1</v>
      </c>
      <c r="B59" s="22" t="s">
        <v>213</v>
      </c>
      <c r="C59" s="21" t="s">
        <v>101</v>
      </c>
      <c r="D59" s="24">
        <v>45</v>
      </c>
      <c r="E59" s="23"/>
      <c r="F59" s="23">
        <f>E59*D59</f>
        <v>0</v>
      </c>
    </row>
    <row r="60" customHeight="1" spans="1:6">
      <c r="A60" s="21">
        <v>2</v>
      </c>
      <c r="B60" s="22" t="s">
        <v>214</v>
      </c>
      <c r="C60" s="21" t="s">
        <v>101</v>
      </c>
      <c r="D60" s="24">
        <v>50</v>
      </c>
      <c r="E60" s="23"/>
      <c r="F60" s="23">
        <f>E60*D60</f>
        <v>0</v>
      </c>
    </row>
    <row r="61" customHeight="1" spans="1:6">
      <c r="A61" s="21">
        <v>3</v>
      </c>
      <c r="B61" s="22" t="s">
        <v>215</v>
      </c>
      <c r="C61" s="21" t="s">
        <v>216</v>
      </c>
      <c r="D61" s="24">
        <v>7</v>
      </c>
      <c r="E61" s="23"/>
      <c r="F61" s="23">
        <f>E61*D61</f>
        <v>0</v>
      </c>
    </row>
    <row r="62" customHeight="1" spans="1:6">
      <c r="A62" s="21">
        <v>4</v>
      </c>
      <c r="B62" s="22" t="s">
        <v>217</v>
      </c>
      <c r="C62" s="21" t="s">
        <v>211</v>
      </c>
      <c r="D62" s="24">
        <v>4</v>
      </c>
      <c r="E62" s="23"/>
      <c r="F62" s="23">
        <f>E62*D62</f>
        <v>0</v>
      </c>
    </row>
    <row r="63" customHeight="1" spans="1:6">
      <c r="A63" s="21">
        <v>5</v>
      </c>
      <c r="B63" s="22" t="s">
        <v>218</v>
      </c>
      <c r="C63" s="21" t="s">
        <v>219</v>
      </c>
      <c r="D63" s="24">
        <v>4</v>
      </c>
      <c r="E63" s="23"/>
      <c r="F63" s="23">
        <f>E63*D63</f>
        <v>0</v>
      </c>
    </row>
    <row r="64" customHeight="1" spans="1:6">
      <c r="A64" s="25" t="s">
        <v>199</v>
      </c>
      <c r="B64" s="25"/>
      <c r="C64" s="25"/>
      <c r="D64" s="25"/>
      <c r="E64" s="25"/>
      <c r="F64" s="25"/>
    </row>
  </sheetData>
  <mergeCells count="7">
    <mergeCell ref="A1:F1"/>
    <mergeCell ref="A3:B3"/>
    <mergeCell ref="A4:B4"/>
    <mergeCell ref="A19:B19"/>
    <mergeCell ref="A34:B34"/>
    <mergeCell ref="A49:B49"/>
    <mergeCell ref="A64:F64"/>
  </mergeCells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opLeftCell="A5" workbookViewId="0">
      <selection activeCell="E8" sqref="E8"/>
    </sheetView>
  </sheetViews>
  <sheetFormatPr defaultColWidth="9" defaultRowHeight="28.05" customHeight="1" outlineLevelCol="5"/>
  <cols>
    <col min="1" max="1" width="6.55454545454545" style="26" customWidth="1"/>
    <col min="2" max="2" width="27.8909090909091" style="27" customWidth="1"/>
    <col min="3" max="3" width="5.89090909090909" style="1" customWidth="1"/>
    <col min="4" max="4" width="6.33636363636364" style="1" customWidth="1"/>
    <col min="5" max="5" width="11.2181818181818" style="28" customWidth="1"/>
    <col min="6" max="6" width="14.2181818181818" style="28" customWidth="1"/>
    <col min="7" max="16384" width="8.89090909090909" style="1"/>
  </cols>
  <sheetData>
    <row r="1" ht="33" customHeight="1" spans="1:6">
      <c r="A1" s="9" t="s">
        <v>220</v>
      </c>
      <c r="B1" s="8"/>
      <c r="C1" s="9"/>
      <c r="D1" s="10"/>
      <c r="E1" s="11"/>
      <c r="F1" s="11"/>
    </row>
    <row r="2" ht="28.8" customHeight="1" spans="1:6">
      <c r="A2" s="13" t="s">
        <v>5</v>
      </c>
      <c r="B2" s="13" t="s">
        <v>201</v>
      </c>
      <c r="C2" s="13" t="s">
        <v>47</v>
      </c>
      <c r="D2" s="13" t="s">
        <v>48</v>
      </c>
      <c r="E2" s="29" t="s">
        <v>49</v>
      </c>
      <c r="F2" s="29" t="s">
        <v>50</v>
      </c>
    </row>
    <row r="3" s="2" customFormat="1" ht="28.8" customHeight="1" spans="1:6">
      <c r="A3" s="20" t="s">
        <v>221</v>
      </c>
      <c r="B3" s="16"/>
      <c r="C3" s="17"/>
      <c r="D3" s="17"/>
      <c r="E3" s="18"/>
      <c r="F3" s="18">
        <f>SUM(F4,F7,F10,F13)</f>
        <v>0</v>
      </c>
    </row>
    <row r="4" s="2" customFormat="1" customHeight="1" spans="1:6">
      <c r="A4" s="30" t="s">
        <v>52</v>
      </c>
      <c r="B4" s="31"/>
      <c r="C4" s="17"/>
      <c r="D4" s="17"/>
      <c r="E4" s="18"/>
      <c r="F4" s="18">
        <f>SUM(F5)</f>
        <v>0</v>
      </c>
    </row>
    <row r="5" s="2" customFormat="1" customHeight="1" spans="1:6">
      <c r="A5" s="20" t="s">
        <v>53</v>
      </c>
      <c r="B5" s="16" t="s">
        <v>61</v>
      </c>
      <c r="C5" s="17"/>
      <c r="D5" s="17"/>
      <c r="E5" s="18"/>
      <c r="F5" s="18">
        <f>SUM(F6:F6)</f>
        <v>0</v>
      </c>
    </row>
    <row r="6" customHeight="1" spans="1:6">
      <c r="A6" s="24">
        <v>1</v>
      </c>
      <c r="B6" s="22" t="s">
        <v>222</v>
      </c>
      <c r="C6" s="21" t="s">
        <v>223</v>
      </c>
      <c r="D6" s="24">
        <v>2</v>
      </c>
      <c r="E6" s="23"/>
      <c r="F6" s="23">
        <f>E6*D6</f>
        <v>0</v>
      </c>
    </row>
    <row r="7" s="2" customFormat="1" customHeight="1" spans="1:6">
      <c r="A7" s="30" t="s">
        <v>183</v>
      </c>
      <c r="B7" s="31"/>
      <c r="C7" s="17"/>
      <c r="D7" s="17"/>
      <c r="E7" s="18"/>
      <c r="F7" s="18">
        <f>SUM(F8)</f>
        <v>0</v>
      </c>
    </row>
    <row r="8" s="2" customFormat="1" customHeight="1" spans="1:6">
      <c r="A8" s="20" t="s">
        <v>53</v>
      </c>
      <c r="B8" s="16" t="s">
        <v>61</v>
      </c>
      <c r="C8" s="17"/>
      <c r="D8" s="17"/>
      <c r="E8" s="18"/>
      <c r="F8" s="18">
        <f>SUM(F9:F9)</f>
        <v>0</v>
      </c>
    </row>
    <row r="9" customHeight="1" spans="1:6">
      <c r="A9" s="24">
        <v>1</v>
      </c>
      <c r="B9" s="22" t="s">
        <v>222</v>
      </c>
      <c r="C9" s="21" t="s">
        <v>223</v>
      </c>
      <c r="D9" s="24">
        <v>2</v>
      </c>
      <c r="E9" s="23"/>
      <c r="F9" s="23">
        <f>E9*D9</f>
        <v>0</v>
      </c>
    </row>
    <row r="10" s="2" customFormat="1" customHeight="1" spans="1:6">
      <c r="A10" s="17"/>
      <c r="B10" s="16" t="s">
        <v>190</v>
      </c>
      <c r="C10" s="17"/>
      <c r="D10" s="17"/>
      <c r="E10" s="18"/>
      <c r="F10" s="18">
        <f>SUM(F11)</f>
        <v>0</v>
      </c>
    </row>
    <row r="11" s="2" customFormat="1" customHeight="1" spans="1:6">
      <c r="A11" s="20" t="s">
        <v>53</v>
      </c>
      <c r="B11" s="16" t="s">
        <v>61</v>
      </c>
      <c r="C11" s="17"/>
      <c r="D11" s="17"/>
      <c r="E11" s="18"/>
      <c r="F11" s="18">
        <f>SUM(F12:F12)</f>
        <v>0</v>
      </c>
    </row>
    <row r="12" customHeight="1" spans="1:6">
      <c r="A12" s="24">
        <v>1</v>
      </c>
      <c r="B12" s="22" t="s">
        <v>222</v>
      </c>
      <c r="C12" s="21" t="s">
        <v>223</v>
      </c>
      <c r="D12" s="24">
        <v>2</v>
      </c>
      <c r="E12" s="23"/>
      <c r="F12" s="23">
        <f>E12*D12</f>
        <v>0</v>
      </c>
    </row>
    <row r="13" s="2" customFormat="1" customHeight="1" spans="1:6">
      <c r="A13" s="17"/>
      <c r="B13" s="16" t="s">
        <v>198</v>
      </c>
      <c r="C13" s="17"/>
      <c r="D13" s="17"/>
      <c r="E13" s="18"/>
      <c r="F13" s="18">
        <f>SUM(F14)</f>
        <v>0</v>
      </c>
    </row>
    <row r="14" s="2" customFormat="1" customHeight="1" spans="1:6">
      <c r="A14" s="20" t="s">
        <v>53</v>
      </c>
      <c r="B14" s="16" t="s">
        <v>61</v>
      </c>
      <c r="C14" s="17"/>
      <c r="D14" s="17"/>
      <c r="E14" s="18"/>
      <c r="F14" s="18">
        <f>SUM(F15:F15)</f>
        <v>0</v>
      </c>
    </row>
    <row r="15" customHeight="1" spans="1:6">
      <c r="A15" s="24">
        <v>2</v>
      </c>
      <c r="B15" s="22" t="s">
        <v>222</v>
      </c>
      <c r="C15" s="21" t="s">
        <v>223</v>
      </c>
      <c r="D15" s="24">
        <v>2</v>
      </c>
      <c r="E15" s="23"/>
      <c r="F15" s="23">
        <f>E15*D15</f>
        <v>0</v>
      </c>
    </row>
    <row r="16" customHeight="1" spans="1:6">
      <c r="A16" s="25" t="s">
        <v>199</v>
      </c>
      <c r="B16" s="25"/>
      <c r="C16" s="25"/>
      <c r="D16" s="25"/>
      <c r="E16" s="25"/>
      <c r="F16" s="25"/>
    </row>
    <row r="17" customFormat="1" customHeight="1" spans="2:6">
      <c r="B17" s="32"/>
      <c r="D17" s="33"/>
      <c r="E17" s="34"/>
      <c r="F17" s="34"/>
    </row>
    <row r="18" customFormat="1" customHeight="1" spans="2:6">
      <c r="B18" s="32"/>
      <c r="D18" s="33"/>
      <c r="E18" s="34"/>
      <c r="F18" s="34"/>
    </row>
    <row r="19" customFormat="1" customHeight="1" spans="2:6">
      <c r="B19" s="32"/>
      <c r="D19" s="33"/>
      <c r="E19" s="34"/>
      <c r="F19" s="34"/>
    </row>
    <row r="20" customFormat="1" customHeight="1" spans="2:6">
      <c r="B20" s="32"/>
      <c r="D20" s="33"/>
      <c r="E20" s="34"/>
      <c r="F20" s="34"/>
    </row>
    <row r="21" customFormat="1" customHeight="1" spans="2:6">
      <c r="B21" s="32"/>
      <c r="D21" s="33"/>
      <c r="E21" s="34"/>
      <c r="F21" s="34"/>
    </row>
    <row r="22" customFormat="1" customHeight="1" spans="2:6">
      <c r="B22" s="32"/>
      <c r="D22" s="33"/>
      <c r="E22" s="34"/>
      <c r="F22" s="34"/>
    </row>
    <row r="23" customFormat="1" customHeight="1" spans="2:6">
      <c r="B23" s="32"/>
      <c r="D23" s="33"/>
      <c r="E23" s="34"/>
      <c r="F23" s="34"/>
    </row>
    <row r="24" customFormat="1" customHeight="1" spans="2:6">
      <c r="B24" s="32"/>
      <c r="D24" s="33"/>
      <c r="E24" s="34"/>
      <c r="F24" s="34"/>
    </row>
    <row r="25" customFormat="1" customHeight="1" spans="2:6">
      <c r="B25" s="32"/>
      <c r="D25" s="33"/>
      <c r="E25" s="34"/>
      <c r="F25" s="34"/>
    </row>
    <row r="26" customFormat="1" customHeight="1" spans="2:6">
      <c r="B26" s="32"/>
      <c r="D26" s="33"/>
      <c r="E26" s="34"/>
      <c r="F26" s="34"/>
    </row>
    <row r="27" customFormat="1" customHeight="1" spans="2:6">
      <c r="B27" s="32"/>
      <c r="D27" s="33"/>
      <c r="E27" s="34"/>
      <c r="F27" s="34"/>
    </row>
    <row r="28" customFormat="1" customHeight="1" spans="2:6">
      <c r="B28" s="32"/>
      <c r="D28" s="33"/>
      <c r="E28" s="34"/>
      <c r="F28" s="34"/>
    </row>
    <row r="29" customFormat="1" customHeight="1" spans="2:6">
      <c r="B29" s="32"/>
      <c r="D29" s="33"/>
      <c r="E29" s="34"/>
      <c r="F29" s="34"/>
    </row>
    <row r="30" customFormat="1" customHeight="1" spans="2:6">
      <c r="B30" s="32"/>
      <c r="D30" s="33"/>
      <c r="E30" s="34"/>
      <c r="F30" s="34"/>
    </row>
    <row r="31" customFormat="1" customHeight="1" spans="2:6">
      <c r="B31" s="32"/>
      <c r="D31" s="33"/>
      <c r="E31" s="34"/>
      <c r="F31" s="34"/>
    </row>
    <row r="32" customHeight="1" spans="1:1">
      <c r="A32" s="35" t="s">
        <v>41</v>
      </c>
    </row>
  </sheetData>
  <mergeCells count="5">
    <mergeCell ref="A1:F1"/>
    <mergeCell ref="A3:B3"/>
    <mergeCell ref="A4:B4"/>
    <mergeCell ref="A7:B7"/>
    <mergeCell ref="A16:F16"/>
  </mergeCells>
  <pageMargins left="0.751388888888889" right="0.751388888888889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opLeftCell="A6" workbookViewId="0">
      <selection activeCell="I6" sqref="I6"/>
    </sheetView>
  </sheetViews>
  <sheetFormatPr defaultColWidth="9" defaultRowHeight="28.05" customHeight="1" outlineLevelCol="5"/>
  <cols>
    <col min="1" max="1" width="6.89090909090909" style="3" customWidth="1"/>
    <col min="2" max="2" width="30.6636363636364" style="4" customWidth="1"/>
    <col min="3" max="3" width="8.89090909090909" style="5"/>
    <col min="4" max="4" width="9.66363636363636" style="5" customWidth="1"/>
    <col min="5" max="5" width="13.1090909090909" style="6" customWidth="1"/>
    <col min="6" max="6" width="17" style="6" customWidth="1"/>
    <col min="7" max="16384" width="8.89090909090909" style="5"/>
  </cols>
  <sheetData>
    <row r="1" s="1" customFormat="1" ht="39.15" customHeight="1" spans="1:6">
      <c r="A1" s="7" t="s">
        <v>224</v>
      </c>
      <c r="B1" s="8"/>
      <c r="C1" s="9"/>
      <c r="D1" s="10"/>
      <c r="E1" s="11"/>
      <c r="F1" s="11"/>
    </row>
    <row r="2" s="1" customFormat="1" customHeight="1" spans="1:6">
      <c r="A2" s="12" t="s">
        <v>5</v>
      </c>
      <c r="B2" s="13" t="s">
        <v>6</v>
      </c>
      <c r="C2" s="13" t="s">
        <v>47</v>
      </c>
      <c r="D2" s="13" t="s">
        <v>48</v>
      </c>
      <c r="E2" s="14" t="s">
        <v>49</v>
      </c>
      <c r="F2" s="14" t="s">
        <v>50</v>
      </c>
    </row>
    <row r="3" s="2" customFormat="1" ht="28.8" customHeight="1" spans="1:6">
      <c r="A3" s="15" t="s">
        <v>225</v>
      </c>
      <c r="B3" s="16"/>
      <c r="C3" s="17"/>
      <c r="D3" s="17"/>
      <c r="E3" s="18"/>
      <c r="F3" s="18">
        <f>SUM(F4)</f>
        <v>0</v>
      </c>
    </row>
    <row r="4" s="2" customFormat="1" customHeight="1" spans="1:6">
      <c r="A4" s="19" t="s">
        <v>53</v>
      </c>
      <c r="B4" s="16" t="s">
        <v>226</v>
      </c>
      <c r="C4" s="20" t="s">
        <v>63</v>
      </c>
      <c r="D4" s="17">
        <v>1</v>
      </c>
      <c r="E4" s="18"/>
      <c r="F4" s="18">
        <f>SUM(F5:F12)</f>
        <v>0</v>
      </c>
    </row>
    <row r="5" s="1" customFormat="1" customHeight="1" spans="1:6">
      <c r="A5" s="21">
        <v>1</v>
      </c>
      <c r="B5" s="22" t="s">
        <v>65</v>
      </c>
      <c r="C5" s="21" t="s">
        <v>227</v>
      </c>
      <c r="D5" s="23">
        <v>1000</v>
      </c>
      <c r="E5" s="23"/>
      <c r="F5" s="23">
        <f>D5*E5</f>
        <v>0</v>
      </c>
    </row>
    <row r="6" s="1" customFormat="1" customHeight="1" spans="1:6">
      <c r="A6" s="21">
        <v>2</v>
      </c>
      <c r="B6" s="22" t="s">
        <v>119</v>
      </c>
      <c r="C6" s="21" t="s">
        <v>227</v>
      </c>
      <c r="D6" s="23">
        <v>300</v>
      </c>
      <c r="E6" s="23"/>
      <c r="F6" s="23">
        <f t="shared" ref="F6:F12" si="0">D6*E6</f>
        <v>0</v>
      </c>
    </row>
    <row r="7" s="1" customFormat="1" customHeight="1" spans="1:6">
      <c r="A7" s="21">
        <v>3</v>
      </c>
      <c r="B7" s="22" t="s">
        <v>120</v>
      </c>
      <c r="C7" s="21" t="s">
        <v>227</v>
      </c>
      <c r="D7" s="23">
        <v>700</v>
      </c>
      <c r="E7" s="23"/>
      <c r="F7" s="23">
        <f t="shared" si="0"/>
        <v>0</v>
      </c>
    </row>
    <row r="8" s="1" customFormat="1" customHeight="1" spans="1:6">
      <c r="A8" s="21">
        <v>4</v>
      </c>
      <c r="B8" s="22" t="s">
        <v>228</v>
      </c>
      <c r="C8" s="21" t="s">
        <v>223</v>
      </c>
      <c r="D8" s="23">
        <v>393.75</v>
      </c>
      <c r="E8" s="23"/>
      <c r="F8" s="23">
        <f t="shared" si="0"/>
        <v>0</v>
      </c>
    </row>
    <row r="9" s="1" customFormat="1" customHeight="1" spans="1:6">
      <c r="A9" s="21">
        <v>5</v>
      </c>
      <c r="B9" s="22" t="s">
        <v>229</v>
      </c>
      <c r="C9" s="21" t="s">
        <v>223</v>
      </c>
      <c r="D9" s="23">
        <v>882</v>
      </c>
      <c r="E9" s="23"/>
      <c r="F9" s="23">
        <f t="shared" si="0"/>
        <v>0</v>
      </c>
    </row>
    <row r="10" s="1" customFormat="1" customHeight="1" spans="1:6">
      <c r="A10" s="21">
        <v>6</v>
      </c>
      <c r="B10" s="22" t="s">
        <v>130</v>
      </c>
      <c r="C10" s="21" t="s">
        <v>227</v>
      </c>
      <c r="D10" s="23">
        <v>5.6</v>
      </c>
      <c r="E10" s="23"/>
      <c r="F10" s="23">
        <f t="shared" si="0"/>
        <v>0</v>
      </c>
    </row>
    <row r="11" s="1" customFormat="1" customHeight="1" spans="1:6">
      <c r="A11" s="21">
        <v>7</v>
      </c>
      <c r="B11" s="22" t="s">
        <v>230</v>
      </c>
      <c r="C11" s="21" t="s">
        <v>223</v>
      </c>
      <c r="D11" s="23">
        <v>280</v>
      </c>
      <c r="E11" s="23"/>
      <c r="F11" s="23">
        <f t="shared" si="0"/>
        <v>0</v>
      </c>
    </row>
    <row r="12" s="1" customFormat="1" customHeight="1" spans="1:6">
      <c r="A12" s="21">
        <v>8</v>
      </c>
      <c r="B12" s="22" t="s">
        <v>135</v>
      </c>
      <c r="C12" s="21" t="s">
        <v>136</v>
      </c>
      <c r="D12" s="24">
        <v>2</v>
      </c>
      <c r="E12" s="23"/>
      <c r="F12" s="23">
        <f t="shared" si="0"/>
        <v>0</v>
      </c>
    </row>
    <row r="13" customHeight="1" spans="1:6">
      <c r="A13" s="25" t="s">
        <v>199</v>
      </c>
      <c r="B13" s="25"/>
      <c r="C13" s="25"/>
      <c r="D13" s="25"/>
      <c r="E13" s="25"/>
      <c r="F13" s="25"/>
    </row>
  </sheetData>
  <mergeCells count="3">
    <mergeCell ref="A1:F1"/>
    <mergeCell ref="A3:B3"/>
    <mergeCell ref="A13:F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总概算表</vt:lpstr>
      <vt:lpstr>工程施工费预算表</vt:lpstr>
      <vt:lpstr>机电设备</vt:lpstr>
      <vt:lpstr>金属结构设备</vt:lpstr>
      <vt:lpstr>施工临时工程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2023-05-07T07:47:00Z</dcterms:created>
  <dcterms:modified xsi:type="dcterms:W3CDTF">2023-06-25T05:31:54Z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49BB08B903154FBA841A8EE895D0CBD4</vt:lpwstr>
  </property>
</Properties>
</file>