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570" activeTab="1"/>
  </bookViews>
  <sheets>
    <sheet name="封面" sheetId="4" r:id="rId1"/>
    <sheet name="土建部分" sheetId="5" r:id="rId2"/>
  </sheets>
  <externalReferences>
    <externalReference r:id="rId3"/>
    <externalReference r:id="rId4"/>
    <externalReference r:id="rId5"/>
  </externalReferences>
  <definedNames>
    <definedName name="e">EVALUATE([1]工程量计算书!B1)</definedName>
    <definedName name="间50052">#REF!</definedName>
    <definedName name="PE管材">[3]附表3主材!#REF!</definedName>
    <definedName name="PVCU管材">[3]附表3主材!$D$18</definedName>
    <definedName name="初级工">'[3]附件表1 人工'!$F$53</definedName>
    <definedName name="次材单价">[3]附表4次材!$B:$D</definedName>
    <definedName name="单价">[3]附表1!$C:$E</definedName>
    <definedName name="电">'[3]附件表6 电水风'!$D$19</definedName>
    <definedName name="风">'[3]附件表6 电水风'!$D$30</definedName>
    <definedName name="钢管">'[3]附件表2 主材价计算表'!$M$16</definedName>
    <definedName name="高级工">'[3]附件表1 人工'!$F$27</definedName>
    <definedName name="工长">'[3]附件表1 人工'!$F$13</definedName>
    <definedName name="管道单价">[3]管材管件设备!$A:$C</definedName>
    <definedName name="管件单价">[3]管材管件设备!$F:$H</definedName>
    <definedName name="混凝土搅拌机0.4m3">'[2]附表5 机械'!$C$17</definedName>
    <definedName name="机械单价">'[3]附表5 机械'!$B:$C</definedName>
    <definedName name="间接费率_石方及砂石备料工程">'[3]附件表4 建筑工程'!$AD$7</definedName>
    <definedName name="建筑工程措施费率">'[3]附件表4 建筑工程'!$AD$3</definedName>
    <definedName name="胶轮车">'[2]附表5 机械'!$C$25</definedName>
    <definedName name="利润费率">'[3]附件表4 建筑工程'!$AD$14</definedName>
    <definedName name="卵石200mm">[2]附表3!$D$13</definedName>
    <definedName name="设备单价">[3]管材管件设备!$K:$M</definedName>
    <definedName name="水">'[3]附件表6 电水风'!$D$41</definedName>
    <definedName name="细粒混凝土C20">'[2]附件表3 砂浆、混凝土'!$K$6</definedName>
    <definedName name="中级工">'[3]附件表1 人工'!$F$40</definedName>
    <definedName name="主材单价">[3]附表3主材!$B:$D</definedName>
    <definedName name="_xlnm.Print_Area" localSheetId="0">封面!$A$1:$H$20</definedName>
    <definedName name="_xlnm.Print_Area" localSheetId="1">土建部分!$A$1:$H$73</definedName>
    <definedName name="_xlnm.Print_Titles" localSheetId="1">土建部分!$1:$2</definedName>
  </definedNames>
  <calcPr calcId="144525" fullPrecision="0"/>
</workbook>
</file>

<file path=xl/sharedStrings.xml><?xml version="1.0" encoding="utf-8"?>
<sst xmlns="http://schemas.openxmlformats.org/spreadsheetml/2006/main" count="235" uniqueCount="146">
  <si>
    <t>已标价工程量清单</t>
  </si>
  <si>
    <t>投	标	总	价</t>
  </si>
  <si>
    <t xml:space="preserve"> </t>
  </si>
  <si>
    <t>项目名称：甘肃农垦黄花农场 2023 年高标准农田建设项目</t>
  </si>
  <si>
    <t xml:space="preserve">投标总价人民币(大写)：	</t>
  </si>
  <si>
    <t xml:space="preserve">（¥）：	</t>
  </si>
  <si>
    <t xml:space="preserve">投标人:                    (盖单位章) </t>
  </si>
  <si>
    <t xml:space="preserve">法定代表人或其委托代理人:        (签字或签章) </t>
  </si>
  <si>
    <t>日    期：    年    月     日</t>
  </si>
  <si>
    <t>甘肃农垦黄花农场 2023 年高标准农田建设项目工程量清单</t>
  </si>
  <si>
    <t>序号</t>
  </si>
  <si>
    <t>工程名称</t>
  </si>
  <si>
    <t>规格型号、项目特征、工作内容</t>
  </si>
  <si>
    <t>单位</t>
  </si>
  <si>
    <t>数量</t>
  </si>
  <si>
    <t>单价（元）</t>
  </si>
  <si>
    <t>合价（元）</t>
  </si>
  <si>
    <t>备注</t>
  </si>
  <si>
    <t>土地平整</t>
  </si>
  <si>
    <t>田块土地平整 运距≤20m</t>
  </si>
  <si>
    <r>
      <rPr>
        <sz val="10.5"/>
        <rFont val="宋体"/>
        <charset val="134"/>
      </rPr>
      <t>m</t>
    </r>
    <r>
      <rPr>
        <vertAlign val="superscript"/>
        <sz val="10.5"/>
        <rFont val="宋体"/>
        <charset val="134"/>
      </rPr>
      <t>3</t>
    </r>
  </si>
  <si>
    <t>新建蓄水池（4.94万m³）</t>
  </si>
  <si>
    <t>座</t>
  </si>
  <si>
    <t>土方开挖 （机械）</t>
  </si>
  <si>
    <t>蓄水池坝体</t>
  </si>
  <si>
    <t>人工配合羊角碾压实蓄水池坝体</t>
  </si>
  <si>
    <t>弃料开挖拉运</t>
  </si>
  <si>
    <t>砂砾石换基</t>
  </si>
  <si>
    <t>砂砾石换基础</t>
  </si>
  <si>
    <t>壤土垫层</t>
  </si>
  <si>
    <t>粗砂保护层</t>
  </si>
  <si>
    <t>砂砾石盖重</t>
  </si>
  <si>
    <t>坝顶路面</t>
  </si>
  <si>
    <t>坝顶砂砾石路面15cm</t>
  </si>
  <si>
    <r>
      <rPr>
        <sz val="10.5"/>
        <rFont val="宋体"/>
        <charset val="134"/>
      </rPr>
      <t>m</t>
    </r>
    <r>
      <rPr>
        <vertAlign val="superscript"/>
        <sz val="10.5"/>
        <rFont val="宋体"/>
        <charset val="134"/>
      </rPr>
      <t>2</t>
    </r>
  </si>
  <si>
    <t>复合土工膜</t>
  </si>
  <si>
    <t>复合土工膜 两布一膜
FN2/PE-16-1000-0.5（平铺）</t>
  </si>
  <si>
    <t>水泥土稳定层</t>
  </si>
  <si>
    <t>10%水泥土稳定层（压实度≥0.98）</t>
  </si>
  <si>
    <t>水泥砂浆保护层</t>
  </si>
  <si>
    <t>M10水泥砂浆保护层</t>
  </si>
  <si>
    <t>混凝土护面</t>
  </si>
  <si>
    <t>现浇C30F200W6混凝土护面</t>
  </si>
  <si>
    <t>现浇混凝土固脚</t>
  </si>
  <si>
    <t>现浇C30F200W6现浇混凝土固脚</t>
  </si>
  <si>
    <t>混凝土顶圈梁</t>
  </si>
  <si>
    <t>现浇C25混凝土顶圈梁</t>
  </si>
  <si>
    <t>钢筋砼踏步及消能台阶</t>
  </si>
  <si>
    <t>现浇C30钢筋砼踏步及消能台阶</t>
  </si>
  <si>
    <t>混凝土镇墩</t>
  </si>
  <si>
    <t>现浇C25混凝土镇墩</t>
  </si>
  <si>
    <t>干砌石海曼</t>
  </si>
  <si>
    <t>钢围栏</t>
  </si>
  <si>
    <t>钢围栏（顶部带外翻及铁蒺藜 h=2m)</t>
  </si>
  <si>
    <t>警示牌</t>
  </si>
  <si>
    <t>面</t>
  </si>
  <si>
    <t>钢筋制安</t>
  </si>
  <si>
    <t>t</t>
  </si>
  <si>
    <t>聚乙烯闭孔泡沫板</t>
  </si>
  <si>
    <t>拦污栅</t>
  </si>
  <si>
    <t>节制分水闸（1#）</t>
  </si>
  <si>
    <t>节制分水闸（2#）</t>
  </si>
  <si>
    <t>引水渠（两平）</t>
  </si>
  <si>
    <t>引水渠（两平砖）</t>
  </si>
  <si>
    <t>m</t>
  </si>
  <si>
    <t>泵站设备管理房（157.44㎡）</t>
  </si>
  <si>
    <t>土方开挖</t>
  </si>
  <si>
    <t>原土夯实</t>
  </si>
  <si>
    <t>土方回填</t>
  </si>
  <si>
    <t>土方回填（机械）</t>
  </si>
  <si>
    <t>地坪</t>
  </si>
  <si>
    <t>现浇 C20砼地坪</t>
  </si>
  <si>
    <t>散水</t>
  </si>
  <si>
    <t>现浇 C20砼散水</t>
  </si>
  <si>
    <t>地圈梁</t>
  </si>
  <si>
    <t>现浇 C25钢筋砼地圈梁</t>
  </si>
  <si>
    <t>构造柱</t>
  </si>
  <si>
    <t>现浇 C25钢筋砼构造柱</t>
  </si>
  <si>
    <t>基础</t>
  </si>
  <si>
    <t>现浇 C20钢筋砼基础</t>
  </si>
  <si>
    <t>垫层</t>
  </si>
  <si>
    <t>砂砾石垫层</t>
  </si>
  <si>
    <t>PVC-U 管材 Φ75</t>
  </si>
  <si>
    <t>PVC-U 管材 Φ75 0.63MPa 管理房外接排水管含安装及辅材</t>
  </si>
  <si>
    <t>吸顶灯 220V</t>
  </si>
  <si>
    <t>吸顶灯 220V（WXD318 LED 2*30W）含安装及辅材</t>
  </si>
  <si>
    <t>套</t>
  </si>
  <si>
    <t>天棚防震一体化吊顶灯 220V</t>
  </si>
  <si>
    <t>天棚防震一体化吊顶灯 220V（2*BJ150W LED）含安装及辅材</t>
  </si>
  <si>
    <t>暗装单控开关 220V</t>
  </si>
  <si>
    <t>暗装单控开关 220V（K32/1/3A  16A）含安装及辅材</t>
  </si>
  <si>
    <t>只</t>
  </si>
  <si>
    <t>阻燃导线</t>
  </si>
  <si>
    <t>阻燃导线（ZR-BV-500V-2*4mm）含安装及辅材</t>
  </si>
  <si>
    <t>套管 G25</t>
  </si>
  <si>
    <t>套管G25含安装及辅材</t>
  </si>
  <si>
    <t>接线盒</t>
  </si>
  <si>
    <t>接线盒含安装及辅材</t>
  </si>
  <si>
    <t>钢制防盗门</t>
  </si>
  <si>
    <t>钢制防盗门3樘</t>
  </si>
  <si>
    <t>铝合金窗外带防盗栏、纱网</t>
  </si>
  <si>
    <t>铝合金窗外带防盗栏、纱网(12 套）</t>
  </si>
  <si>
    <t>方钢顶圈梁</t>
  </si>
  <si>
    <t>方钢顶圈梁（200mm*200mm，壁厚 10mm，含防腐）</t>
  </si>
  <si>
    <t>方钢构造柱</t>
  </si>
  <si>
    <t>方钢构造柱（200mm*200mm，壁厚 10mm，含防腐）</t>
  </si>
  <si>
    <t>钢梁</t>
  </si>
  <si>
    <t>H型钢Q235B钢梁（含防腐)</t>
  </si>
  <si>
    <t>圆钢拉纤</t>
  </si>
  <si>
    <t>φ18圆钢拉纤</t>
  </si>
  <si>
    <t>钢檩条</t>
  </si>
  <si>
    <t>C160*60*20*2.5mm 钢檩条（含防腐）</t>
  </si>
  <si>
    <t>墙体保温彩钢板</t>
  </si>
  <si>
    <t>墙体保温彩钢板（岩棉板 板厚 200mm）</t>
  </si>
  <si>
    <t>屋面保温彩钢板</t>
  </si>
  <si>
    <t>屋面保温彩钢板（多波型，板厚 200mm）</t>
  </si>
  <si>
    <t>配件钢板</t>
  </si>
  <si>
    <t>配件钢板 Q235B（含防腐）</t>
  </si>
  <si>
    <t>排碱沟</t>
  </si>
  <si>
    <t>排碱沟清淤</t>
  </si>
  <si>
    <t>田间道路</t>
  </si>
  <si>
    <t>改建机耕路（改善路基及砂砾石路面20cm，宽 6m）</t>
  </si>
  <si>
    <t>新建路涵</t>
  </si>
  <si>
    <t>新建路涵 9m（DN1000）包括土方挖填、涵管安装、基础等</t>
  </si>
  <si>
    <t>闸门 PGZ（0.8×1.20m）</t>
  </si>
  <si>
    <t>（1#、2#）带 1.5t 启闭机 含安装及辅材</t>
  </si>
  <si>
    <t>闸门 PGZ（1.2×1.20m）</t>
  </si>
  <si>
    <t>（1#）带 1.5t 启闭机 含安装及辅材</t>
  </si>
  <si>
    <t>闸门 PGZ（1.2×1.40m）</t>
  </si>
  <si>
    <t>（2#）带 1.5t 启闭机 含安装及辅材</t>
  </si>
  <si>
    <t>进水钢管 DN800</t>
  </si>
  <si>
    <t>两布三油防锈 焊接，8mm 含安装及辅材</t>
  </si>
  <si>
    <t>泄水钢管 DN500</t>
  </si>
  <si>
    <t>两布三油防锈 焊接，7mm 含安装及辅材</t>
  </si>
  <si>
    <t>出水钢管 DN300</t>
  </si>
  <si>
    <t>两布三油防锈 焊接，6mm 含安装及辅材</t>
  </si>
  <si>
    <t>出水钢管 DN250</t>
  </si>
  <si>
    <t>出水钢管 DN200</t>
  </si>
  <si>
    <t>柔性穿墙套管 DN300</t>
  </si>
  <si>
    <t>柔性穿墙套管 DN300 含安装及辅材</t>
  </si>
  <si>
    <t>个</t>
  </si>
  <si>
    <t>柔性穿墙套管 DN250</t>
  </si>
  <si>
    <t>柔性穿墙套管 DN250 含安装及辅材</t>
  </si>
  <si>
    <t>柔性穿墙套管 DN200</t>
  </si>
  <si>
    <t>柔性穿墙套管 DN200 含安装及辅材</t>
  </si>
  <si>
    <t>备注：此报价含税9%（增值税专用发票）。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</si>
</sst>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  <numFmt numFmtId="178" formatCode="0.0"/>
    <numFmt numFmtId="179" formatCode="0.0000"/>
    <numFmt numFmtId="180" formatCode="0.00000"/>
    <numFmt numFmtId="181" formatCode="[DBNum2][$-804]General"/>
  </numFmts>
  <fonts count="4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204"/>
    </font>
    <font>
      <sz val="10.5"/>
      <color theme="1"/>
      <name val="宋体"/>
      <charset val="134"/>
    </font>
    <font>
      <b/>
      <sz val="10.5"/>
      <color rgb="FF000000"/>
      <name val="宋体"/>
      <charset val="204"/>
    </font>
    <font>
      <b/>
      <sz val="10.5"/>
      <name val="宋体"/>
      <charset val="134"/>
    </font>
    <font>
      <b/>
      <sz val="10.5"/>
      <color rgb="FF000000"/>
      <name val="宋体"/>
      <charset val="134"/>
    </font>
    <font>
      <b/>
      <sz val="10.5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4"/>
      <name val="宋体"/>
      <charset val="134"/>
      <scheme val="minor"/>
    </font>
    <font>
      <sz val="10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vertAlign val="superscript"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/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11" borderId="9" applyNumberFormat="0" applyAlignment="0" applyProtection="0">
      <alignment vertical="center"/>
    </xf>
    <xf numFmtId="0" fontId="35" fillId="11" borderId="5" applyNumberFormat="0" applyAlignment="0" applyProtection="0">
      <alignment vertical="center"/>
    </xf>
    <xf numFmtId="0" fontId="36" fillId="12" borderId="10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3" fillId="0" borderId="0">
      <alignment vertical="center"/>
    </xf>
    <xf numFmtId="0" fontId="38" fillId="0" borderId="12" applyNumberFormat="0" applyFill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0" borderId="0"/>
    <xf numFmtId="0" fontId="25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0" borderId="0"/>
    <xf numFmtId="0" fontId="21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179" fontId="5" fillId="0" borderId="1" xfId="0" applyNumberFormat="1" applyFont="1" applyFill="1" applyBorder="1" applyAlignment="1">
      <alignment horizontal="center" vertical="center" shrinkToFit="1"/>
    </xf>
    <xf numFmtId="180" fontId="5" fillId="0" borderId="1" xfId="0" applyNumberFormat="1" applyFont="1" applyFill="1" applyBorder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181" fontId="18" fillId="0" borderId="0" xfId="0" applyNumberFormat="1" applyFont="1" applyFill="1" applyAlignment="1">
      <alignment horizontal="left" vertical="center"/>
    </xf>
    <xf numFmtId="176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0" fontId="0" fillId="0" borderId="0" xfId="12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渭源锹峪概算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预算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7" xfId="53"/>
    <cellStyle name="常规 2 3 4" xfId="54"/>
    <cellStyle name="常规_渭源锹峪概算" xfId="55"/>
    <cellStyle name="常规_工程量单价表" xfId="56"/>
    <cellStyle name="常规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9996;&#26611;&#24037;&#31243;&#37327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9033;&#30446;&#22791;&#20221;\2022\5&#32899;&#24030;&#21306;2022&#24180;&#20016;&#20048;&#38215;&#20013;&#25130;&#26449;&#39640;&#26631;&#20934;&#20892;&#30000;&#24314;&#35774;&#39033;&#30446;\3-&#35774;&#35745;&#38454;&#27573;\5-&#39044;&#31639;&#25253;&#21578;&#12289;&#39044;&#31639;&#25991;&#20214;&#21450;&#24037;&#31243;&#37327;&#25968;&#25454;\3-&#39044;&#31639;&#25991;&#26412;&#21450;&#34920;&#26684;\&#20013;&#25130;2022&#27010;&#31639;%20-07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2023&#24180;\&#24352;&#25494;&#20892;&#22330;5.12&#20013;&#26631;---&#26045;&#24037;1&#20010;&#26631;&#27573;1&#23478;\&#24352;&#25494;&#20892;&#22330;2023&#27010;&#31639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东柳工程量清单"/>
      <sheetName val="建设任务明细表"/>
      <sheetName val="工程量计算书"/>
      <sheetName val="封面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管道米重表"/>
      <sheetName val="管件价格"/>
      <sheetName val="汇总表"/>
      <sheetName val="表1 总概算表"/>
      <sheetName val="表2 总概算表"/>
      <sheetName val="表3 建筑工程"/>
      <sheetName val="表4 金属结构设备"/>
      <sheetName val="表4 金属结构 "/>
      <sheetName val="表5 临时工程"/>
      <sheetName val="表5独立费用"/>
      <sheetName val="表6水保"/>
      <sheetName val="表7 分年度投资表"/>
      <sheetName val="附表1"/>
      <sheetName val="附表3"/>
      <sheetName val="附表4"/>
      <sheetName val="附表5 机械"/>
      <sheetName val="附表6材料用量汇总"/>
      <sheetName val="附件表1 人工"/>
      <sheetName val="附件表2 主材价计算表"/>
      <sheetName val="附件表3 砂浆、混凝土"/>
      <sheetName val="附件表4 建筑工程"/>
      <sheetName val="设备价格"/>
      <sheetName val="附件表6 电水风"/>
      <sheetName val="征地"/>
      <sheetName val="环保"/>
      <sheetName val="资料"/>
      <sheetName val="附件表7 费率"/>
      <sheetName val="经济效益"/>
      <sheetName val="特性表"/>
      <sheetName val="Sheet1"/>
      <sheetName val="土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管材管件设备"/>
      <sheetName val="表1 总概算表"/>
      <sheetName val="表1-1概算表"/>
      <sheetName val="表2 建筑工程"/>
      <sheetName val="表3 机电"/>
      <sheetName val="表4 金属结构 "/>
      <sheetName val="表5 临时工程"/>
      <sheetName val="表6 独立费用"/>
      <sheetName val="表7 水保"/>
      <sheetName val="表7 分年度投资表"/>
      <sheetName val="附表1"/>
      <sheetName val="附表3主材"/>
      <sheetName val="附表4次材"/>
      <sheetName val="附表5 机械"/>
      <sheetName val="附件表1 人工"/>
      <sheetName val="附件表2 主材价计算表"/>
      <sheetName val="附件表3 砂浆、混凝土"/>
      <sheetName val="附件表4 建筑工程"/>
      <sheetName val="附件表6 电水风"/>
      <sheetName val="征地"/>
      <sheetName val="环保"/>
      <sheetName val="资料"/>
      <sheetName val="附件表7 费率"/>
      <sheetName val="经济效益"/>
      <sheetName val="工程量清单"/>
      <sheetName val="Sheet1"/>
      <sheetName val="Sheet2"/>
      <sheetName val="单体工程量"/>
      <sheetName val="工程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D14" sqref="D14:E14"/>
    </sheetView>
  </sheetViews>
  <sheetFormatPr defaultColWidth="9" defaultRowHeight="32" customHeight="1"/>
  <cols>
    <col min="1" max="8" width="11" style="34" customWidth="1"/>
    <col min="9" max="9" width="16.4444444444444" style="34"/>
    <col min="10" max="10" width="12.5555555555556" style="34" customWidth="1"/>
    <col min="11" max="16384" width="9" style="34"/>
  </cols>
  <sheetData>
    <row r="1" ht="47" customHeight="1" spans="1:8">
      <c r="A1" s="35" t="s">
        <v>0</v>
      </c>
      <c r="B1" s="35"/>
      <c r="C1" s="35"/>
      <c r="D1" s="35"/>
      <c r="E1" s="35"/>
      <c r="F1" s="35"/>
      <c r="G1" s="35"/>
      <c r="H1" s="35"/>
    </row>
    <row r="2" customHeight="1" spans="2:8">
      <c r="B2" s="36"/>
      <c r="C2" s="36"/>
      <c r="D2" s="36"/>
      <c r="E2" s="36"/>
      <c r="F2" s="36"/>
      <c r="G2" s="36"/>
      <c r="H2" s="36"/>
    </row>
    <row r="3" customHeight="1" spans="1:8">
      <c r="A3" s="37" t="s">
        <v>1</v>
      </c>
      <c r="B3" s="37"/>
      <c r="C3" s="37"/>
      <c r="D3" s="37"/>
      <c r="E3" s="37"/>
      <c r="F3" s="37"/>
      <c r="G3" s="37"/>
      <c r="H3" s="37"/>
    </row>
    <row r="4" customHeight="1" spans="1:8">
      <c r="A4" s="37"/>
      <c r="B4" s="37"/>
      <c r="C4" s="37"/>
      <c r="D4" s="37"/>
      <c r="E4" s="37"/>
      <c r="F4" s="37"/>
      <c r="G4" s="37"/>
      <c r="H4" s="37"/>
    </row>
    <row r="5" customHeight="1" spans="1:1">
      <c r="A5" s="38" t="s">
        <v>2</v>
      </c>
    </row>
    <row r="6" customHeight="1" spans="1:1">
      <c r="A6" s="38" t="s">
        <v>2</v>
      </c>
    </row>
    <row r="7" customHeight="1" spans="1:1">
      <c r="A7" s="38" t="s">
        <v>2</v>
      </c>
    </row>
    <row r="8" s="33" customFormat="1" ht="43" customHeight="1" spans="1:8">
      <c r="A8" s="39" t="s">
        <v>3</v>
      </c>
      <c r="B8" s="39"/>
      <c r="C8" s="39"/>
      <c r="D8" s="39"/>
      <c r="E8" s="39"/>
      <c r="F8" s="39"/>
      <c r="G8" s="39"/>
      <c r="H8" s="39"/>
    </row>
    <row r="9" s="33" customFormat="1" ht="43" customHeight="1" spans="1:8">
      <c r="A9" s="40"/>
      <c r="B9" s="40"/>
      <c r="C9" s="40"/>
      <c r="D9" s="40"/>
      <c r="E9" s="40"/>
      <c r="F9" s="40"/>
      <c r="G9" s="40"/>
      <c r="H9" s="40"/>
    </row>
    <row r="10" s="33" customFormat="1" customHeight="1" spans="1:1">
      <c r="A10" s="40" t="s">
        <v>2</v>
      </c>
    </row>
    <row r="11" s="33" customFormat="1" customHeight="1" spans="1:1">
      <c r="A11" s="40" t="s">
        <v>2</v>
      </c>
    </row>
    <row r="12" s="33" customFormat="1" customHeight="1" spans="1:1">
      <c r="A12" s="40" t="s">
        <v>2</v>
      </c>
    </row>
    <row r="13" s="33" customFormat="1" ht="43" customHeight="1" spans="1:8">
      <c r="A13" s="41" t="s">
        <v>4</v>
      </c>
      <c r="B13" s="41"/>
      <c r="C13" s="41"/>
      <c r="D13" s="42">
        <f>D14</f>
        <v>0</v>
      </c>
      <c r="E13" s="42"/>
      <c r="F13" s="42"/>
      <c r="G13" s="42"/>
      <c r="H13" s="42"/>
    </row>
    <row r="14" s="33" customFormat="1" ht="43" customHeight="1" spans="1:9">
      <c r="A14" s="41" t="s">
        <v>5</v>
      </c>
      <c r="B14" s="41"/>
      <c r="C14" s="41"/>
      <c r="D14" s="43">
        <f>SUM(土建部分!G3,土建部分!G4,土建部分!G28:G30,土建部分!G31,土建部分!G59:G72)</f>
        <v>0</v>
      </c>
      <c r="E14" s="43"/>
      <c r="F14" s="44"/>
      <c r="G14" s="44"/>
      <c r="H14" s="44"/>
      <c r="I14" s="47"/>
    </row>
    <row r="15" customHeight="1" spans="1:9">
      <c r="A15" s="45" t="s">
        <v>2</v>
      </c>
      <c r="I15" s="48"/>
    </row>
    <row r="16" customHeight="1" spans="1:10">
      <c r="A16" s="45" t="s">
        <v>2</v>
      </c>
      <c r="J16" s="49"/>
    </row>
    <row r="17" customHeight="1" spans="1:9">
      <c r="A17" s="45" t="s">
        <v>2</v>
      </c>
      <c r="I17" s="49"/>
    </row>
    <row r="18" ht="42" customHeight="1" spans="1:8">
      <c r="A18" s="46" t="s">
        <v>6</v>
      </c>
      <c r="B18" s="46"/>
      <c r="C18" s="46"/>
      <c r="D18" s="46"/>
      <c r="E18" s="46"/>
      <c r="F18" s="46"/>
      <c r="G18" s="46"/>
      <c r="H18" s="46"/>
    </row>
    <row r="19" ht="42" customHeight="1" spans="1:8">
      <c r="A19" s="46" t="s">
        <v>7</v>
      </c>
      <c r="B19" s="46"/>
      <c r="C19" s="46"/>
      <c r="D19" s="46"/>
      <c r="E19" s="46"/>
      <c r="F19" s="46"/>
      <c r="G19" s="46"/>
      <c r="H19" s="46"/>
    </row>
    <row r="20" ht="42" customHeight="1" spans="1:8">
      <c r="A20" s="46" t="s">
        <v>8</v>
      </c>
      <c r="B20" s="46"/>
      <c r="C20" s="46"/>
      <c r="D20" s="46"/>
      <c r="E20" s="46"/>
      <c r="F20" s="46"/>
      <c r="G20" s="46"/>
      <c r="H20" s="46"/>
    </row>
  </sheetData>
  <mergeCells count="11">
    <mergeCell ref="A1:H1"/>
    <mergeCell ref="A8:H8"/>
    <mergeCell ref="A9:H9"/>
    <mergeCell ref="A13:C13"/>
    <mergeCell ref="D13:H13"/>
    <mergeCell ref="A14:C14"/>
    <mergeCell ref="D14:E14"/>
    <mergeCell ref="A18:H18"/>
    <mergeCell ref="A19:H19"/>
    <mergeCell ref="A20:H20"/>
    <mergeCell ref="A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tabSelected="1" view="pageBreakPreview" zoomScaleNormal="100" topLeftCell="A71" workbookViewId="0">
      <selection activeCell="B75" sqref="B75"/>
    </sheetView>
  </sheetViews>
  <sheetFormatPr defaultColWidth="9" defaultRowHeight="35" customHeight="1"/>
  <cols>
    <col min="1" max="1" width="5.88888888888889" style="1" customWidth="1"/>
    <col min="2" max="2" width="28.6666666666667" style="3" customWidth="1"/>
    <col min="3" max="3" width="47.4444444444444" style="3" customWidth="1"/>
    <col min="4" max="4" width="7.22222222222222" style="1" customWidth="1"/>
    <col min="5" max="5" width="9.88888888888889" style="1" customWidth="1"/>
    <col min="6" max="6" width="13.3333333333333" style="4" customWidth="1"/>
    <col min="7" max="7" width="13.5555555555556" style="4" customWidth="1"/>
    <col min="8" max="8" width="7.44444444444444" style="1" customWidth="1"/>
    <col min="9" max="9" width="14.3333333333333" style="1"/>
    <col min="10" max="10" width="9" style="1"/>
    <col min="11" max="11" width="12.8888888888889" style="1"/>
    <col min="12" max="12" width="9" style="1"/>
    <col min="13" max="13" width="10.6666666666667" style="1"/>
    <col min="14" max="16384" width="9" style="1"/>
  </cols>
  <sheetData>
    <row r="1" customHeight="1" spans="1:8">
      <c r="A1" s="5" t="s">
        <v>9</v>
      </c>
      <c r="B1" s="6"/>
      <c r="C1" s="6"/>
      <c r="D1" s="5"/>
      <c r="E1" s="5"/>
      <c r="F1" s="7"/>
      <c r="G1" s="7"/>
      <c r="H1" s="5"/>
    </row>
    <row r="2" s="1" customFormat="1" customHeight="1" spans="1:8">
      <c r="A2" s="8" t="s">
        <v>10</v>
      </c>
      <c r="B2" s="8" t="s">
        <v>11</v>
      </c>
      <c r="C2" s="8" t="s">
        <v>12</v>
      </c>
      <c r="D2" s="8" t="s">
        <v>13</v>
      </c>
      <c r="E2" s="8" t="s">
        <v>14</v>
      </c>
      <c r="F2" s="9" t="s">
        <v>15</v>
      </c>
      <c r="G2" s="9" t="s">
        <v>16</v>
      </c>
      <c r="H2" s="8" t="s">
        <v>17</v>
      </c>
    </row>
    <row r="3" customHeight="1" spans="1:9">
      <c r="A3" s="10">
        <v>1</v>
      </c>
      <c r="B3" s="11" t="s">
        <v>18</v>
      </c>
      <c r="C3" s="11" t="s">
        <v>19</v>
      </c>
      <c r="D3" s="12" t="s">
        <v>20</v>
      </c>
      <c r="E3" s="13">
        <v>33293</v>
      </c>
      <c r="F3" s="14">
        <v>0</v>
      </c>
      <c r="G3" s="15">
        <f t="shared" ref="G3:G30" si="0">F3*E3</f>
        <v>0</v>
      </c>
      <c r="H3" s="16"/>
      <c r="I3" s="4"/>
    </row>
    <row r="4" s="2" customFormat="1" customHeight="1" spans="1:9">
      <c r="A4" s="17"/>
      <c r="B4" s="18" t="s">
        <v>21</v>
      </c>
      <c r="C4" s="19"/>
      <c r="D4" s="20" t="s">
        <v>22</v>
      </c>
      <c r="E4" s="21">
        <v>1</v>
      </c>
      <c r="F4" s="22">
        <f>G4/E4</f>
        <v>0</v>
      </c>
      <c r="G4" s="23">
        <f>SUM(G5:G27)</f>
        <v>0</v>
      </c>
      <c r="H4" s="24"/>
      <c r="I4" s="29"/>
    </row>
    <row r="5" customHeight="1" spans="1:8">
      <c r="A5" s="10">
        <v>2</v>
      </c>
      <c r="B5" s="11" t="s">
        <v>23</v>
      </c>
      <c r="C5" s="11" t="s">
        <v>23</v>
      </c>
      <c r="D5" s="12" t="s">
        <v>20</v>
      </c>
      <c r="E5" s="13">
        <v>12331.6</v>
      </c>
      <c r="F5" s="14">
        <v>0</v>
      </c>
      <c r="G5" s="15">
        <f t="shared" si="0"/>
        <v>0</v>
      </c>
      <c r="H5" s="16"/>
    </row>
    <row r="6" customHeight="1" spans="1:8">
      <c r="A6" s="10">
        <v>3</v>
      </c>
      <c r="B6" s="11" t="s">
        <v>24</v>
      </c>
      <c r="C6" s="11" t="s">
        <v>25</v>
      </c>
      <c r="D6" s="12" t="s">
        <v>20</v>
      </c>
      <c r="E6" s="13">
        <v>9364.6</v>
      </c>
      <c r="F6" s="14">
        <v>0</v>
      </c>
      <c r="G6" s="15">
        <f t="shared" si="0"/>
        <v>0</v>
      </c>
      <c r="H6" s="16"/>
    </row>
    <row r="7" customHeight="1" spans="1:8">
      <c r="A7" s="10">
        <v>4</v>
      </c>
      <c r="B7" s="11" t="s">
        <v>26</v>
      </c>
      <c r="C7" s="11" t="s">
        <v>26</v>
      </c>
      <c r="D7" s="12" t="s">
        <v>20</v>
      </c>
      <c r="E7" s="13">
        <v>44975.7</v>
      </c>
      <c r="F7" s="14">
        <v>0</v>
      </c>
      <c r="G7" s="15">
        <f t="shared" si="0"/>
        <v>0</v>
      </c>
      <c r="H7" s="16"/>
    </row>
    <row r="8" customHeight="1" spans="1:8">
      <c r="A8" s="10">
        <v>5</v>
      </c>
      <c r="B8" s="11" t="s">
        <v>27</v>
      </c>
      <c r="C8" s="11" t="s">
        <v>28</v>
      </c>
      <c r="D8" s="12" t="s">
        <v>20</v>
      </c>
      <c r="E8" s="13">
        <v>4145</v>
      </c>
      <c r="F8" s="14">
        <v>0</v>
      </c>
      <c r="G8" s="15">
        <f t="shared" si="0"/>
        <v>0</v>
      </c>
      <c r="H8" s="16"/>
    </row>
    <row r="9" customHeight="1" spans="1:8">
      <c r="A9" s="10">
        <v>6</v>
      </c>
      <c r="B9" s="11" t="s">
        <v>29</v>
      </c>
      <c r="C9" s="11" t="s">
        <v>29</v>
      </c>
      <c r="D9" s="12" t="s">
        <v>20</v>
      </c>
      <c r="E9" s="13">
        <v>2967</v>
      </c>
      <c r="F9" s="14">
        <f>K9</f>
        <v>0</v>
      </c>
      <c r="G9" s="15">
        <f t="shared" si="0"/>
        <v>0</v>
      </c>
      <c r="H9" s="16"/>
    </row>
    <row r="10" customHeight="1" spans="1:8">
      <c r="A10" s="10">
        <v>7</v>
      </c>
      <c r="B10" s="11" t="s">
        <v>30</v>
      </c>
      <c r="C10" s="11" t="s">
        <v>30</v>
      </c>
      <c r="D10" s="12" t="s">
        <v>20</v>
      </c>
      <c r="E10" s="13">
        <v>2967</v>
      </c>
      <c r="F10" s="14">
        <v>0</v>
      </c>
      <c r="G10" s="15">
        <f t="shared" si="0"/>
        <v>0</v>
      </c>
      <c r="H10" s="16"/>
    </row>
    <row r="11" customHeight="1" spans="1:8">
      <c r="A11" s="10">
        <v>8</v>
      </c>
      <c r="B11" s="11" t="s">
        <v>31</v>
      </c>
      <c r="C11" s="11" t="s">
        <v>31</v>
      </c>
      <c r="D11" s="12" t="s">
        <v>20</v>
      </c>
      <c r="E11" s="13">
        <v>5934</v>
      </c>
      <c r="F11" s="14">
        <f>F8</f>
        <v>0</v>
      </c>
      <c r="G11" s="15">
        <f t="shared" si="0"/>
        <v>0</v>
      </c>
      <c r="H11" s="16"/>
    </row>
    <row r="12" customHeight="1" spans="1:8">
      <c r="A12" s="10">
        <v>9</v>
      </c>
      <c r="B12" s="11" t="s">
        <v>32</v>
      </c>
      <c r="C12" s="11" t="s">
        <v>33</v>
      </c>
      <c r="D12" s="12" t="s">
        <v>34</v>
      </c>
      <c r="E12" s="13">
        <v>2352</v>
      </c>
      <c r="F12" s="14">
        <v>0</v>
      </c>
      <c r="G12" s="15">
        <f t="shared" si="0"/>
        <v>0</v>
      </c>
      <c r="H12" s="16"/>
    </row>
    <row r="13" ht="39" customHeight="1" spans="1:8">
      <c r="A13" s="10">
        <v>10</v>
      </c>
      <c r="B13" s="11" t="s">
        <v>35</v>
      </c>
      <c r="C13" s="11" t="s">
        <v>36</v>
      </c>
      <c r="D13" s="12" t="s">
        <v>34</v>
      </c>
      <c r="E13" s="13">
        <v>14010</v>
      </c>
      <c r="F13" s="14">
        <v>0</v>
      </c>
      <c r="G13" s="15">
        <f t="shared" si="0"/>
        <v>0</v>
      </c>
      <c r="H13" s="16"/>
    </row>
    <row r="14" ht="39" customHeight="1" spans="1:8">
      <c r="A14" s="10">
        <v>11</v>
      </c>
      <c r="B14" s="11" t="s">
        <v>35</v>
      </c>
      <c r="C14" s="11" t="s">
        <v>36</v>
      </c>
      <c r="D14" s="12" t="s">
        <v>34</v>
      </c>
      <c r="E14" s="13">
        <v>8700</v>
      </c>
      <c r="F14" s="14">
        <v>0</v>
      </c>
      <c r="G14" s="15">
        <f t="shared" si="0"/>
        <v>0</v>
      </c>
      <c r="H14" s="16"/>
    </row>
    <row r="15" customHeight="1" spans="1:8">
      <c r="A15" s="10">
        <v>12</v>
      </c>
      <c r="B15" s="11" t="s">
        <v>37</v>
      </c>
      <c r="C15" s="11" t="s">
        <v>38</v>
      </c>
      <c r="D15" s="12" t="s">
        <v>20</v>
      </c>
      <c r="E15" s="13">
        <v>267</v>
      </c>
      <c r="F15" s="14">
        <v>0</v>
      </c>
      <c r="G15" s="15">
        <f t="shared" si="0"/>
        <v>0</v>
      </c>
      <c r="H15" s="16"/>
    </row>
    <row r="16" customHeight="1" spans="1:8">
      <c r="A16" s="10">
        <v>13</v>
      </c>
      <c r="B16" s="11" t="s">
        <v>39</v>
      </c>
      <c r="C16" s="11" t="s">
        <v>40</v>
      </c>
      <c r="D16" s="12" t="s">
        <v>20</v>
      </c>
      <c r="E16" s="13">
        <v>160</v>
      </c>
      <c r="F16" s="14">
        <v>0</v>
      </c>
      <c r="G16" s="15">
        <f t="shared" si="0"/>
        <v>0</v>
      </c>
      <c r="H16" s="16"/>
    </row>
    <row r="17" customHeight="1" spans="1:8">
      <c r="A17" s="10">
        <v>14</v>
      </c>
      <c r="B17" s="11" t="s">
        <v>41</v>
      </c>
      <c r="C17" s="11" t="s">
        <v>42</v>
      </c>
      <c r="D17" s="12" t="s">
        <v>20</v>
      </c>
      <c r="E17" s="13">
        <v>135</v>
      </c>
      <c r="F17" s="14">
        <v>0</v>
      </c>
      <c r="G17" s="15">
        <f t="shared" si="0"/>
        <v>0</v>
      </c>
      <c r="H17" s="16"/>
    </row>
    <row r="18" customHeight="1" spans="1:8">
      <c r="A18" s="10">
        <v>15</v>
      </c>
      <c r="B18" s="11" t="s">
        <v>43</v>
      </c>
      <c r="C18" s="11" t="s">
        <v>44</v>
      </c>
      <c r="D18" s="12" t="s">
        <v>20</v>
      </c>
      <c r="E18" s="13">
        <v>43.2</v>
      </c>
      <c r="F18" s="14">
        <v>0</v>
      </c>
      <c r="G18" s="15">
        <f t="shared" si="0"/>
        <v>0</v>
      </c>
      <c r="H18" s="16"/>
    </row>
    <row r="19" customHeight="1" spans="1:8">
      <c r="A19" s="10">
        <v>16</v>
      </c>
      <c r="B19" s="11" t="s">
        <v>45</v>
      </c>
      <c r="C19" s="11" t="s">
        <v>46</v>
      </c>
      <c r="D19" s="12" t="s">
        <v>20</v>
      </c>
      <c r="E19" s="13">
        <v>136</v>
      </c>
      <c r="F19" s="14">
        <v>0</v>
      </c>
      <c r="G19" s="15">
        <f t="shared" si="0"/>
        <v>0</v>
      </c>
      <c r="H19" s="16"/>
    </row>
    <row r="20" customHeight="1" spans="1:8">
      <c r="A20" s="10">
        <v>17</v>
      </c>
      <c r="B20" s="11" t="s">
        <v>47</v>
      </c>
      <c r="C20" s="11" t="s">
        <v>48</v>
      </c>
      <c r="D20" s="12" t="s">
        <v>20</v>
      </c>
      <c r="E20" s="13">
        <v>20.4</v>
      </c>
      <c r="F20" s="14">
        <v>0</v>
      </c>
      <c r="G20" s="15">
        <f t="shared" si="0"/>
        <v>0</v>
      </c>
      <c r="H20" s="16"/>
    </row>
    <row r="21" customHeight="1" spans="1:8">
      <c r="A21" s="10">
        <v>18</v>
      </c>
      <c r="B21" s="11" t="s">
        <v>49</v>
      </c>
      <c r="C21" s="11" t="s">
        <v>50</v>
      </c>
      <c r="D21" s="12" t="s">
        <v>20</v>
      </c>
      <c r="E21" s="13">
        <v>8.2</v>
      </c>
      <c r="F21" s="14">
        <v>0</v>
      </c>
      <c r="G21" s="15">
        <f t="shared" si="0"/>
        <v>0</v>
      </c>
      <c r="H21" s="16"/>
    </row>
    <row r="22" customHeight="1" spans="1:8">
      <c r="A22" s="10">
        <v>19</v>
      </c>
      <c r="B22" s="11" t="s">
        <v>51</v>
      </c>
      <c r="C22" s="11" t="s">
        <v>51</v>
      </c>
      <c r="D22" s="12" t="s">
        <v>20</v>
      </c>
      <c r="E22" s="13">
        <v>19.2</v>
      </c>
      <c r="F22" s="14">
        <v>0</v>
      </c>
      <c r="G22" s="15">
        <f t="shared" si="0"/>
        <v>0</v>
      </c>
      <c r="H22" s="16"/>
    </row>
    <row r="23" customHeight="1" spans="1:8">
      <c r="A23" s="10">
        <v>20</v>
      </c>
      <c r="B23" s="11" t="s">
        <v>52</v>
      </c>
      <c r="C23" s="11" t="s">
        <v>53</v>
      </c>
      <c r="D23" s="12" t="s">
        <v>34</v>
      </c>
      <c r="E23" s="13">
        <v>1360</v>
      </c>
      <c r="F23" s="14">
        <f t="shared" ref="F23:F30" si="1">K23</f>
        <v>0</v>
      </c>
      <c r="G23" s="15">
        <f t="shared" si="0"/>
        <v>0</v>
      </c>
      <c r="H23" s="16"/>
    </row>
    <row r="24" customHeight="1" spans="1:8">
      <c r="A24" s="10">
        <v>21</v>
      </c>
      <c r="B24" s="11" t="s">
        <v>54</v>
      </c>
      <c r="C24" s="11" t="s">
        <v>54</v>
      </c>
      <c r="D24" s="12" t="s">
        <v>55</v>
      </c>
      <c r="E24" s="13">
        <v>4</v>
      </c>
      <c r="F24" s="14">
        <f t="shared" si="1"/>
        <v>0</v>
      </c>
      <c r="G24" s="15">
        <f t="shared" si="0"/>
        <v>0</v>
      </c>
      <c r="H24" s="16"/>
    </row>
    <row r="25" customHeight="1" spans="1:8">
      <c r="A25" s="10">
        <v>22</v>
      </c>
      <c r="B25" s="11" t="s">
        <v>56</v>
      </c>
      <c r="C25" s="11" t="s">
        <v>56</v>
      </c>
      <c r="D25" s="12" t="s">
        <v>57</v>
      </c>
      <c r="E25" s="25">
        <v>0.407</v>
      </c>
      <c r="F25" s="14">
        <v>0</v>
      </c>
      <c r="G25" s="15">
        <f t="shared" si="0"/>
        <v>0</v>
      </c>
      <c r="H25" s="16"/>
    </row>
    <row r="26" customHeight="1" spans="1:8">
      <c r="A26" s="10">
        <v>23</v>
      </c>
      <c r="B26" s="11" t="s">
        <v>58</v>
      </c>
      <c r="C26" s="11" t="s">
        <v>58</v>
      </c>
      <c r="D26" s="12" t="s">
        <v>34</v>
      </c>
      <c r="E26" s="13">
        <v>27.2</v>
      </c>
      <c r="F26" s="14">
        <f t="shared" si="1"/>
        <v>0</v>
      </c>
      <c r="G26" s="15">
        <f t="shared" si="0"/>
        <v>0</v>
      </c>
      <c r="H26" s="16"/>
    </row>
    <row r="27" customHeight="1" spans="1:8">
      <c r="A27" s="10">
        <v>24</v>
      </c>
      <c r="B27" s="11" t="s">
        <v>59</v>
      </c>
      <c r="C27" s="11" t="s">
        <v>59</v>
      </c>
      <c r="D27" s="12" t="s">
        <v>57</v>
      </c>
      <c r="E27" s="25">
        <v>0.09</v>
      </c>
      <c r="F27" s="14">
        <f t="shared" si="1"/>
        <v>0</v>
      </c>
      <c r="G27" s="15">
        <f t="shared" si="0"/>
        <v>0</v>
      </c>
      <c r="H27" s="16"/>
    </row>
    <row r="28" customHeight="1" spans="1:8">
      <c r="A28" s="10">
        <v>25</v>
      </c>
      <c r="B28" s="11" t="s">
        <v>60</v>
      </c>
      <c r="C28" s="11" t="s">
        <v>60</v>
      </c>
      <c r="D28" s="12" t="s">
        <v>22</v>
      </c>
      <c r="E28" s="13">
        <v>1</v>
      </c>
      <c r="F28" s="14">
        <f t="shared" si="1"/>
        <v>0</v>
      </c>
      <c r="G28" s="15">
        <f t="shared" si="0"/>
        <v>0</v>
      </c>
      <c r="H28" s="16"/>
    </row>
    <row r="29" customHeight="1" spans="1:8">
      <c r="A29" s="10">
        <v>26</v>
      </c>
      <c r="B29" s="11" t="s">
        <v>61</v>
      </c>
      <c r="C29" s="11" t="s">
        <v>61</v>
      </c>
      <c r="D29" s="12" t="s">
        <v>22</v>
      </c>
      <c r="E29" s="13">
        <v>1</v>
      </c>
      <c r="F29" s="14">
        <f t="shared" si="1"/>
        <v>0</v>
      </c>
      <c r="G29" s="15">
        <f t="shared" si="0"/>
        <v>0</v>
      </c>
      <c r="H29" s="16"/>
    </row>
    <row r="30" customHeight="1" spans="1:8">
      <c r="A30" s="10">
        <v>27</v>
      </c>
      <c r="B30" s="11" t="s">
        <v>62</v>
      </c>
      <c r="C30" s="11" t="s">
        <v>63</v>
      </c>
      <c r="D30" s="12" t="s">
        <v>64</v>
      </c>
      <c r="E30" s="13">
        <v>90</v>
      </c>
      <c r="F30" s="14">
        <f t="shared" si="1"/>
        <v>0</v>
      </c>
      <c r="G30" s="15">
        <f t="shared" si="0"/>
        <v>0</v>
      </c>
      <c r="H30" s="16"/>
    </row>
    <row r="31" s="2" customFormat="1" customHeight="1" spans="1:9">
      <c r="A31" s="17"/>
      <c r="B31" s="18" t="s">
        <v>65</v>
      </c>
      <c r="C31" s="19"/>
      <c r="D31" s="20" t="s">
        <v>22</v>
      </c>
      <c r="E31" s="21">
        <v>1</v>
      </c>
      <c r="F31" s="22">
        <f>G31/E31</f>
        <v>0</v>
      </c>
      <c r="G31" s="23">
        <f>SUM(G32:G58)</f>
        <v>0</v>
      </c>
      <c r="H31" s="24"/>
      <c r="I31" s="29"/>
    </row>
    <row r="32" customHeight="1" spans="1:8">
      <c r="A32" s="10">
        <v>28</v>
      </c>
      <c r="B32" s="11" t="s">
        <v>66</v>
      </c>
      <c r="C32" s="11" t="s">
        <v>23</v>
      </c>
      <c r="D32" s="12" t="s">
        <v>20</v>
      </c>
      <c r="E32" s="13">
        <v>682.56</v>
      </c>
      <c r="F32" s="14">
        <f>F5</f>
        <v>0</v>
      </c>
      <c r="G32" s="15">
        <f>F32*E32</f>
        <v>0</v>
      </c>
      <c r="H32" s="16"/>
    </row>
    <row r="33" customHeight="1" spans="1:8">
      <c r="A33" s="10">
        <v>29</v>
      </c>
      <c r="B33" s="11" t="s">
        <v>67</v>
      </c>
      <c r="C33" s="11" t="s">
        <v>67</v>
      </c>
      <c r="D33" s="12" t="s">
        <v>34</v>
      </c>
      <c r="E33" s="13">
        <v>214.28</v>
      </c>
      <c r="F33" s="14">
        <v>0</v>
      </c>
      <c r="G33" s="15">
        <f>F33*E33</f>
        <v>0</v>
      </c>
      <c r="H33" s="16"/>
    </row>
    <row r="34" customHeight="1" spans="1:8">
      <c r="A34" s="10">
        <v>30</v>
      </c>
      <c r="B34" s="11" t="s">
        <v>68</v>
      </c>
      <c r="C34" s="11" t="s">
        <v>69</v>
      </c>
      <c r="D34" s="12" t="s">
        <v>20</v>
      </c>
      <c r="E34" s="13">
        <v>527.3</v>
      </c>
      <c r="F34" s="14">
        <v>0</v>
      </c>
      <c r="G34" s="15">
        <f>F34*E34</f>
        <v>0</v>
      </c>
      <c r="H34" s="16"/>
    </row>
    <row r="35" customHeight="1" spans="1:8">
      <c r="A35" s="10">
        <v>31</v>
      </c>
      <c r="B35" s="11" t="s">
        <v>70</v>
      </c>
      <c r="C35" s="11" t="s">
        <v>71</v>
      </c>
      <c r="D35" s="12" t="s">
        <v>20</v>
      </c>
      <c r="E35" s="13">
        <v>20.9</v>
      </c>
      <c r="F35" s="14">
        <v>0</v>
      </c>
      <c r="G35" s="15">
        <f>F35*E35</f>
        <v>0</v>
      </c>
      <c r="H35" s="16"/>
    </row>
    <row r="36" customHeight="1" spans="1:8">
      <c r="A36" s="10">
        <v>32</v>
      </c>
      <c r="B36" s="11" t="s">
        <v>72</v>
      </c>
      <c r="C36" s="11" t="s">
        <v>73</v>
      </c>
      <c r="D36" s="12" t="s">
        <v>20</v>
      </c>
      <c r="E36" s="13">
        <v>4.46</v>
      </c>
      <c r="F36" s="14">
        <v>0</v>
      </c>
      <c r="G36" s="15">
        <f>F36*E36</f>
        <v>0</v>
      </c>
      <c r="H36" s="16"/>
    </row>
    <row r="37" customHeight="1" spans="1:8">
      <c r="A37" s="10">
        <v>33</v>
      </c>
      <c r="B37" s="11" t="s">
        <v>74</v>
      </c>
      <c r="C37" s="11" t="s">
        <v>75</v>
      </c>
      <c r="D37" s="12" t="s">
        <v>20</v>
      </c>
      <c r="E37" s="13">
        <v>5.63</v>
      </c>
      <c r="F37" s="14">
        <v>0</v>
      </c>
      <c r="G37" s="15">
        <f t="shared" ref="G37:G48" si="2">F37*E37</f>
        <v>0</v>
      </c>
      <c r="H37" s="16"/>
    </row>
    <row r="38" customHeight="1" spans="1:8">
      <c r="A38" s="10">
        <v>34</v>
      </c>
      <c r="B38" s="11" t="s">
        <v>76</v>
      </c>
      <c r="C38" s="11" t="s">
        <v>77</v>
      </c>
      <c r="D38" s="12" t="s">
        <v>20</v>
      </c>
      <c r="E38" s="13">
        <v>2.47</v>
      </c>
      <c r="F38" s="14">
        <v>0</v>
      </c>
      <c r="G38" s="15">
        <f t="shared" si="2"/>
        <v>0</v>
      </c>
      <c r="H38" s="16"/>
    </row>
    <row r="39" customHeight="1" spans="1:8">
      <c r="A39" s="10">
        <v>35</v>
      </c>
      <c r="B39" s="11" t="s">
        <v>78</v>
      </c>
      <c r="C39" s="11" t="s">
        <v>79</v>
      </c>
      <c r="D39" s="12" t="s">
        <v>20</v>
      </c>
      <c r="E39" s="13">
        <v>20.1</v>
      </c>
      <c r="F39" s="14">
        <v>0</v>
      </c>
      <c r="G39" s="15">
        <f t="shared" si="2"/>
        <v>0</v>
      </c>
      <c r="H39" s="16"/>
    </row>
    <row r="40" customHeight="1" spans="1:8">
      <c r="A40" s="10">
        <v>36</v>
      </c>
      <c r="B40" s="11" t="s">
        <v>80</v>
      </c>
      <c r="C40" s="11" t="s">
        <v>81</v>
      </c>
      <c r="D40" s="12" t="s">
        <v>20</v>
      </c>
      <c r="E40" s="26">
        <v>139.2</v>
      </c>
      <c r="F40" s="14">
        <v>0</v>
      </c>
      <c r="G40" s="15">
        <f t="shared" si="2"/>
        <v>0</v>
      </c>
      <c r="H40" s="16"/>
    </row>
    <row r="41" customHeight="1" spans="1:8">
      <c r="A41" s="10">
        <v>37</v>
      </c>
      <c r="B41" s="11" t="s">
        <v>56</v>
      </c>
      <c r="C41" s="11" t="s">
        <v>56</v>
      </c>
      <c r="D41" s="12" t="s">
        <v>57</v>
      </c>
      <c r="E41" s="13">
        <v>1.27</v>
      </c>
      <c r="F41" s="14">
        <f>F25</f>
        <v>0</v>
      </c>
      <c r="G41" s="15">
        <f t="shared" si="2"/>
        <v>0</v>
      </c>
      <c r="H41" s="16"/>
    </row>
    <row r="42" customHeight="1" spans="1:8">
      <c r="A42" s="10">
        <v>38</v>
      </c>
      <c r="B42" s="11" t="s">
        <v>82</v>
      </c>
      <c r="C42" s="11" t="s">
        <v>83</v>
      </c>
      <c r="D42" s="12" t="s">
        <v>64</v>
      </c>
      <c r="E42" s="13">
        <v>291</v>
      </c>
      <c r="F42" s="14">
        <f t="shared" ref="F42:F48" si="3">K42</f>
        <v>0</v>
      </c>
      <c r="G42" s="15">
        <f t="shared" si="2"/>
        <v>0</v>
      </c>
      <c r="H42" s="16"/>
    </row>
    <row r="43" customHeight="1" spans="1:8">
      <c r="A43" s="10">
        <v>39</v>
      </c>
      <c r="B43" s="11" t="s">
        <v>84</v>
      </c>
      <c r="C43" s="11" t="s">
        <v>85</v>
      </c>
      <c r="D43" s="12" t="s">
        <v>86</v>
      </c>
      <c r="E43" s="13">
        <v>3</v>
      </c>
      <c r="F43" s="14">
        <f t="shared" si="3"/>
        <v>0</v>
      </c>
      <c r="G43" s="15">
        <f t="shared" si="2"/>
        <v>0</v>
      </c>
      <c r="H43" s="16"/>
    </row>
    <row r="44" customHeight="1" spans="1:8">
      <c r="A44" s="10">
        <v>40</v>
      </c>
      <c r="B44" s="11" t="s">
        <v>87</v>
      </c>
      <c r="C44" s="11" t="s">
        <v>88</v>
      </c>
      <c r="D44" s="12" t="s">
        <v>86</v>
      </c>
      <c r="E44" s="13">
        <v>3</v>
      </c>
      <c r="F44" s="14">
        <f t="shared" si="3"/>
        <v>0</v>
      </c>
      <c r="G44" s="15">
        <f t="shared" si="2"/>
        <v>0</v>
      </c>
      <c r="H44" s="16"/>
    </row>
    <row r="45" customHeight="1" spans="1:8">
      <c r="A45" s="10">
        <v>41</v>
      </c>
      <c r="B45" s="11" t="s">
        <v>89</v>
      </c>
      <c r="C45" s="11" t="s">
        <v>90</v>
      </c>
      <c r="D45" s="12" t="s">
        <v>91</v>
      </c>
      <c r="E45" s="13">
        <v>13</v>
      </c>
      <c r="F45" s="14">
        <f t="shared" si="3"/>
        <v>0</v>
      </c>
      <c r="G45" s="15">
        <f t="shared" si="2"/>
        <v>0</v>
      </c>
      <c r="H45" s="16"/>
    </row>
    <row r="46" customHeight="1" spans="1:8">
      <c r="A46" s="10">
        <v>42</v>
      </c>
      <c r="B46" s="11" t="s">
        <v>92</v>
      </c>
      <c r="C46" s="11" t="s">
        <v>93</v>
      </c>
      <c r="D46" s="12" t="s">
        <v>64</v>
      </c>
      <c r="E46" s="13">
        <v>200</v>
      </c>
      <c r="F46" s="14">
        <f t="shared" si="3"/>
        <v>0</v>
      </c>
      <c r="G46" s="15">
        <f t="shared" si="2"/>
        <v>0</v>
      </c>
      <c r="H46" s="16"/>
    </row>
    <row r="47" customHeight="1" spans="1:8">
      <c r="A47" s="10">
        <v>43</v>
      </c>
      <c r="B47" s="11" t="s">
        <v>94</v>
      </c>
      <c r="C47" s="11" t="s">
        <v>95</v>
      </c>
      <c r="D47" s="12" t="s">
        <v>64</v>
      </c>
      <c r="E47" s="13">
        <v>200</v>
      </c>
      <c r="F47" s="14">
        <f t="shared" si="3"/>
        <v>0</v>
      </c>
      <c r="G47" s="15">
        <f t="shared" si="2"/>
        <v>0</v>
      </c>
      <c r="H47" s="16"/>
    </row>
    <row r="48" customHeight="1" spans="1:8">
      <c r="A48" s="10">
        <v>44</v>
      </c>
      <c r="B48" s="11" t="s">
        <v>96</v>
      </c>
      <c r="C48" s="11" t="s">
        <v>97</v>
      </c>
      <c r="D48" s="12" t="s">
        <v>91</v>
      </c>
      <c r="E48" s="13">
        <v>20</v>
      </c>
      <c r="F48" s="14">
        <f t="shared" si="3"/>
        <v>0</v>
      </c>
      <c r="G48" s="15">
        <f t="shared" si="2"/>
        <v>0</v>
      </c>
      <c r="H48" s="16"/>
    </row>
    <row r="49" customHeight="1" spans="1:8">
      <c r="A49" s="10">
        <v>45</v>
      </c>
      <c r="B49" s="11" t="s">
        <v>98</v>
      </c>
      <c r="C49" s="11" t="s">
        <v>99</v>
      </c>
      <c r="D49" s="12" t="s">
        <v>86</v>
      </c>
      <c r="E49" s="10">
        <v>3</v>
      </c>
      <c r="F49" s="14">
        <f t="shared" ref="F49:F51" si="4">K49</f>
        <v>0</v>
      </c>
      <c r="G49" s="15">
        <f t="shared" ref="G49:G64" si="5">F49*E49</f>
        <v>0</v>
      </c>
      <c r="H49" s="16"/>
    </row>
    <row r="50" customHeight="1" spans="1:8">
      <c r="A50" s="10">
        <v>46</v>
      </c>
      <c r="B50" s="11" t="s">
        <v>100</v>
      </c>
      <c r="C50" s="11" t="s">
        <v>101</v>
      </c>
      <c r="D50" s="12" t="s">
        <v>34</v>
      </c>
      <c r="E50" s="13">
        <v>27.75</v>
      </c>
      <c r="F50" s="14">
        <f t="shared" si="4"/>
        <v>0</v>
      </c>
      <c r="G50" s="15">
        <f t="shared" si="5"/>
        <v>0</v>
      </c>
      <c r="H50" s="16"/>
    </row>
    <row r="51" customHeight="1" spans="1:8">
      <c r="A51" s="10">
        <v>47</v>
      </c>
      <c r="B51" s="11" t="s">
        <v>102</v>
      </c>
      <c r="C51" s="11" t="s">
        <v>103</v>
      </c>
      <c r="D51" s="12" t="s">
        <v>57</v>
      </c>
      <c r="E51" s="27">
        <v>3.7705</v>
      </c>
      <c r="F51" s="14">
        <f t="shared" si="4"/>
        <v>0</v>
      </c>
      <c r="G51" s="15">
        <f t="shared" si="5"/>
        <v>0</v>
      </c>
      <c r="H51" s="16"/>
    </row>
    <row r="52" customHeight="1" spans="1:8">
      <c r="A52" s="10">
        <v>48</v>
      </c>
      <c r="B52" s="11" t="s">
        <v>104</v>
      </c>
      <c r="C52" s="11" t="s">
        <v>105</v>
      </c>
      <c r="D52" s="12" t="s">
        <v>57</v>
      </c>
      <c r="E52" s="28">
        <v>2.76029</v>
      </c>
      <c r="F52" s="14">
        <f t="shared" ref="F52:F57" si="6">F51</f>
        <v>0</v>
      </c>
      <c r="G52" s="15">
        <f t="shared" si="5"/>
        <v>0</v>
      </c>
      <c r="H52" s="16"/>
    </row>
    <row r="53" customHeight="1" spans="1:8">
      <c r="A53" s="10">
        <v>49</v>
      </c>
      <c r="B53" s="11" t="s">
        <v>106</v>
      </c>
      <c r="C53" s="11" t="s">
        <v>107</v>
      </c>
      <c r="D53" s="12" t="s">
        <v>57</v>
      </c>
      <c r="E53" s="13">
        <v>2.54</v>
      </c>
      <c r="F53" s="14">
        <f t="shared" ref="F53:F56" si="7">K53</f>
        <v>0</v>
      </c>
      <c r="G53" s="15">
        <f t="shared" si="5"/>
        <v>0</v>
      </c>
      <c r="H53" s="16"/>
    </row>
    <row r="54" customHeight="1" spans="1:8">
      <c r="A54" s="10">
        <v>50</v>
      </c>
      <c r="B54" s="11" t="s">
        <v>108</v>
      </c>
      <c r="C54" s="11" t="s">
        <v>109</v>
      </c>
      <c r="D54" s="12" t="s">
        <v>57</v>
      </c>
      <c r="E54" s="28">
        <v>0.21564</v>
      </c>
      <c r="F54" s="14">
        <f t="shared" si="7"/>
        <v>0</v>
      </c>
      <c r="G54" s="15">
        <f t="shared" si="5"/>
        <v>0</v>
      </c>
      <c r="H54" s="16"/>
    </row>
    <row r="55" customHeight="1" spans="1:8">
      <c r="A55" s="10">
        <v>51</v>
      </c>
      <c r="B55" s="11" t="s">
        <v>110</v>
      </c>
      <c r="C55" s="11" t="s">
        <v>111</v>
      </c>
      <c r="D55" s="12" t="s">
        <v>57</v>
      </c>
      <c r="E55" s="28">
        <v>0.81257</v>
      </c>
      <c r="F55" s="14">
        <f t="shared" si="6"/>
        <v>0</v>
      </c>
      <c r="G55" s="15">
        <f t="shared" si="5"/>
        <v>0</v>
      </c>
      <c r="H55" s="16"/>
    </row>
    <row r="56" customHeight="1" spans="1:8">
      <c r="A56" s="10">
        <v>52</v>
      </c>
      <c r="B56" s="11" t="s">
        <v>112</v>
      </c>
      <c r="C56" s="11" t="s">
        <v>113</v>
      </c>
      <c r="D56" s="12" t="s">
        <v>34</v>
      </c>
      <c r="E56" s="13">
        <v>188.67</v>
      </c>
      <c r="F56" s="14">
        <f t="shared" si="7"/>
        <v>0</v>
      </c>
      <c r="G56" s="15">
        <f t="shared" si="5"/>
        <v>0</v>
      </c>
      <c r="H56" s="16"/>
    </row>
    <row r="57" customHeight="1" spans="1:8">
      <c r="A57" s="10">
        <v>53</v>
      </c>
      <c r="B57" s="11" t="s">
        <v>114</v>
      </c>
      <c r="C57" s="11" t="s">
        <v>115</v>
      </c>
      <c r="D57" s="12" t="s">
        <v>34</v>
      </c>
      <c r="E57" s="13">
        <v>203.52</v>
      </c>
      <c r="F57" s="14">
        <f t="shared" si="6"/>
        <v>0</v>
      </c>
      <c r="G57" s="15">
        <f t="shared" si="5"/>
        <v>0</v>
      </c>
      <c r="H57" s="16"/>
    </row>
    <row r="58" ht="32" customHeight="1" spans="1:8">
      <c r="A58" s="10">
        <v>54</v>
      </c>
      <c r="B58" s="11" t="s">
        <v>116</v>
      </c>
      <c r="C58" s="11" t="s">
        <v>117</v>
      </c>
      <c r="D58" s="12" t="s">
        <v>57</v>
      </c>
      <c r="E58" s="25">
        <v>0.208</v>
      </c>
      <c r="F58" s="14">
        <f>F55</f>
        <v>0</v>
      </c>
      <c r="G58" s="15">
        <f t="shared" si="5"/>
        <v>0</v>
      </c>
      <c r="H58" s="16"/>
    </row>
    <row r="59" customHeight="1" spans="1:8">
      <c r="A59" s="10">
        <v>55</v>
      </c>
      <c r="B59" s="11" t="s">
        <v>118</v>
      </c>
      <c r="C59" s="11" t="s">
        <v>119</v>
      </c>
      <c r="D59" s="12" t="s">
        <v>64</v>
      </c>
      <c r="E59" s="13">
        <v>3369</v>
      </c>
      <c r="F59" s="14">
        <v>0</v>
      </c>
      <c r="G59" s="15">
        <f t="shared" si="5"/>
        <v>0</v>
      </c>
      <c r="H59" s="16"/>
    </row>
    <row r="60" customHeight="1" spans="1:8">
      <c r="A60" s="10">
        <v>56</v>
      </c>
      <c r="B60" s="11" t="s">
        <v>120</v>
      </c>
      <c r="C60" s="11" t="s">
        <v>121</v>
      </c>
      <c r="D60" s="12" t="s">
        <v>64</v>
      </c>
      <c r="E60" s="13">
        <v>1697</v>
      </c>
      <c r="F60" s="14">
        <f>K60</f>
        <v>0</v>
      </c>
      <c r="G60" s="15">
        <f t="shared" si="5"/>
        <v>0</v>
      </c>
      <c r="H60" s="16"/>
    </row>
    <row r="61" customHeight="1" spans="1:8">
      <c r="A61" s="10">
        <v>57</v>
      </c>
      <c r="B61" s="11" t="s">
        <v>122</v>
      </c>
      <c r="C61" s="11" t="s">
        <v>123</v>
      </c>
      <c r="D61" s="12" t="s">
        <v>22</v>
      </c>
      <c r="E61" s="13">
        <v>2</v>
      </c>
      <c r="F61" s="14">
        <f>K61</f>
        <v>0</v>
      </c>
      <c r="G61" s="15">
        <f t="shared" si="5"/>
        <v>0</v>
      </c>
      <c r="H61" s="16"/>
    </row>
    <row r="62" customHeight="1" spans="1:8">
      <c r="A62" s="10">
        <v>58</v>
      </c>
      <c r="B62" s="11" t="s">
        <v>124</v>
      </c>
      <c r="C62" s="11" t="s">
        <v>125</v>
      </c>
      <c r="D62" s="12" t="s">
        <v>86</v>
      </c>
      <c r="E62" s="13">
        <v>2</v>
      </c>
      <c r="F62" s="14">
        <f>K62</f>
        <v>0</v>
      </c>
      <c r="G62" s="15">
        <f t="shared" si="5"/>
        <v>0</v>
      </c>
      <c r="H62" s="16"/>
    </row>
    <row r="63" customHeight="1" spans="1:8">
      <c r="A63" s="10">
        <v>59</v>
      </c>
      <c r="B63" s="11" t="s">
        <v>126</v>
      </c>
      <c r="C63" s="11" t="s">
        <v>127</v>
      </c>
      <c r="D63" s="12" t="s">
        <v>86</v>
      </c>
      <c r="E63" s="13">
        <v>1</v>
      </c>
      <c r="F63" s="14">
        <f>K63</f>
        <v>0</v>
      </c>
      <c r="G63" s="15">
        <f t="shared" si="5"/>
        <v>0</v>
      </c>
      <c r="H63" s="16"/>
    </row>
    <row r="64" customHeight="1" spans="1:8">
      <c r="A64" s="10">
        <v>60</v>
      </c>
      <c r="B64" s="11" t="s">
        <v>128</v>
      </c>
      <c r="C64" s="11" t="s">
        <v>129</v>
      </c>
      <c r="D64" s="12" t="s">
        <v>86</v>
      </c>
      <c r="E64" s="13">
        <v>1</v>
      </c>
      <c r="F64" s="14">
        <f>K64</f>
        <v>0</v>
      </c>
      <c r="G64" s="15">
        <f t="shared" si="5"/>
        <v>0</v>
      </c>
      <c r="H64" s="16"/>
    </row>
    <row r="65" customHeight="1" spans="1:9">
      <c r="A65" s="10">
        <v>61</v>
      </c>
      <c r="B65" s="11" t="s">
        <v>130</v>
      </c>
      <c r="C65" s="11" t="s">
        <v>131</v>
      </c>
      <c r="D65" s="12" t="s">
        <v>64</v>
      </c>
      <c r="E65" s="13">
        <v>24</v>
      </c>
      <c r="F65" s="14">
        <f t="shared" ref="F65:F69" si="8">M65</f>
        <v>0</v>
      </c>
      <c r="G65" s="15">
        <f t="shared" ref="G65:G94" si="9">F65*E65</f>
        <v>0</v>
      </c>
      <c r="H65" s="16"/>
      <c r="I65" s="4"/>
    </row>
    <row r="66" customHeight="1" spans="1:9">
      <c r="A66" s="10">
        <v>62</v>
      </c>
      <c r="B66" s="11" t="s">
        <v>132</v>
      </c>
      <c r="C66" s="11" t="s">
        <v>133</v>
      </c>
      <c r="D66" s="12" t="s">
        <v>64</v>
      </c>
      <c r="E66" s="13">
        <v>40</v>
      </c>
      <c r="F66" s="14">
        <f t="shared" si="8"/>
        <v>0</v>
      </c>
      <c r="G66" s="15">
        <f t="shared" si="9"/>
        <v>0</v>
      </c>
      <c r="H66" s="16"/>
      <c r="I66" s="4"/>
    </row>
    <row r="67" customHeight="1" spans="1:9">
      <c r="A67" s="10">
        <v>63</v>
      </c>
      <c r="B67" s="11" t="s">
        <v>134</v>
      </c>
      <c r="C67" s="11" t="s">
        <v>135</v>
      </c>
      <c r="D67" s="12" t="s">
        <v>64</v>
      </c>
      <c r="E67" s="13">
        <v>24</v>
      </c>
      <c r="F67" s="14">
        <f t="shared" si="8"/>
        <v>0</v>
      </c>
      <c r="G67" s="15">
        <f t="shared" si="9"/>
        <v>0</v>
      </c>
      <c r="H67" s="16"/>
      <c r="I67" s="4"/>
    </row>
    <row r="68" customHeight="1" spans="1:9">
      <c r="A68" s="10">
        <v>64</v>
      </c>
      <c r="B68" s="11" t="s">
        <v>136</v>
      </c>
      <c r="C68" s="11" t="s">
        <v>135</v>
      </c>
      <c r="D68" s="12" t="s">
        <v>64</v>
      </c>
      <c r="E68" s="13">
        <v>24</v>
      </c>
      <c r="F68" s="14">
        <f t="shared" si="8"/>
        <v>0</v>
      </c>
      <c r="G68" s="15">
        <f t="shared" si="9"/>
        <v>0</v>
      </c>
      <c r="H68" s="16"/>
      <c r="I68" s="4"/>
    </row>
    <row r="69" customHeight="1" spans="1:9">
      <c r="A69" s="10">
        <v>65</v>
      </c>
      <c r="B69" s="11" t="s">
        <v>137</v>
      </c>
      <c r="C69" s="11" t="s">
        <v>135</v>
      </c>
      <c r="D69" s="12" t="s">
        <v>64</v>
      </c>
      <c r="E69" s="13">
        <v>48</v>
      </c>
      <c r="F69" s="14">
        <f t="shared" si="8"/>
        <v>0</v>
      </c>
      <c r="G69" s="15">
        <f t="shared" si="9"/>
        <v>0</v>
      </c>
      <c r="H69" s="16"/>
      <c r="I69" s="4"/>
    </row>
    <row r="70" customHeight="1" spans="1:9">
      <c r="A70" s="10">
        <v>66</v>
      </c>
      <c r="B70" s="11" t="s">
        <v>138</v>
      </c>
      <c r="C70" s="11" t="s">
        <v>139</v>
      </c>
      <c r="D70" s="12" t="s">
        <v>140</v>
      </c>
      <c r="E70" s="13">
        <v>4</v>
      </c>
      <c r="F70" s="14">
        <f>K70</f>
        <v>0</v>
      </c>
      <c r="G70" s="15">
        <f t="shared" si="9"/>
        <v>0</v>
      </c>
      <c r="H70" s="16"/>
      <c r="I70" s="4"/>
    </row>
    <row r="71" customHeight="1" spans="1:9">
      <c r="A71" s="10">
        <v>67</v>
      </c>
      <c r="B71" s="11" t="s">
        <v>141</v>
      </c>
      <c r="C71" s="11" t="s">
        <v>142</v>
      </c>
      <c r="D71" s="12" t="s">
        <v>140</v>
      </c>
      <c r="E71" s="13">
        <v>2</v>
      </c>
      <c r="F71" s="14">
        <f>K71</f>
        <v>0</v>
      </c>
      <c r="G71" s="15">
        <f t="shared" si="9"/>
        <v>0</v>
      </c>
      <c r="H71" s="16"/>
      <c r="I71" s="4"/>
    </row>
    <row r="72" customHeight="1" spans="1:9">
      <c r="A72" s="10">
        <v>68</v>
      </c>
      <c r="B72" s="11" t="s">
        <v>143</v>
      </c>
      <c r="C72" s="11" t="s">
        <v>144</v>
      </c>
      <c r="D72" s="12" t="s">
        <v>140</v>
      </c>
      <c r="E72" s="13">
        <v>6</v>
      </c>
      <c r="F72" s="14">
        <f>K72</f>
        <v>0</v>
      </c>
      <c r="G72" s="15">
        <f t="shared" si="9"/>
        <v>0</v>
      </c>
      <c r="H72" s="16"/>
      <c r="I72" s="4"/>
    </row>
    <row r="73" customHeight="1" spans="1:8">
      <c r="A73" s="30" t="s">
        <v>145</v>
      </c>
      <c r="B73" s="31"/>
      <c r="C73" s="31"/>
      <c r="D73" s="31"/>
      <c r="E73" s="31"/>
      <c r="F73" s="31"/>
      <c r="G73" s="31"/>
      <c r="H73" s="32"/>
    </row>
  </sheetData>
  <mergeCells count="2">
    <mergeCell ref="A1:H1"/>
    <mergeCell ref="A73:H7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土建部分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2023-05-17T11:36:00Z</dcterms:created>
  <dcterms:modified xsi:type="dcterms:W3CDTF">2023-06-21T09:40:56Z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6B83993D79234ECC96A92BEF62014973_13</vt:lpwstr>
  </property>
  <property fmtid="{D5CDD505-2E9C-101B-9397-08002B2CF9AE}" pid="3" name="KSOProductBuildVer">
    <vt:lpwstr>2052-11.1.0.14036</vt:lpwstr>
  </property>
</Properties>
</file>