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570"/>
  </bookViews>
  <sheets>
    <sheet name="材料及设备安装" sheetId="1" r:id="rId1"/>
  </sheets>
  <externalReferences>
    <externalReference r:id="rId2"/>
    <externalReference r:id="rId3"/>
    <externalReference r:id="rId4"/>
  </externalReferences>
  <definedNames>
    <definedName name="e">EVALUATE([1]工程量计算书!B1)</definedName>
    <definedName name="间50052">#REF!</definedName>
    <definedName name="PE管材">[3]附表3主材!#REF!</definedName>
    <definedName name="PVCU管材">[3]附表3主材!$D$18</definedName>
    <definedName name="初级工">'[3]附件表1 人工'!$F$53</definedName>
    <definedName name="次材单价">[3]附表4次材!$B:$D</definedName>
    <definedName name="单价">[3]附表1!$C:$E</definedName>
    <definedName name="电">'[3]附件表6 电水风'!$D$19</definedName>
    <definedName name="风">'[3]附件表6 电水风'!$D$30</definedName>
    <definedName name="钢管">'[3]附件表2 主材价计算表'!$M$16</definedName>
    <definedName name="高级工">'[3]附件表1 人工'!$F$27</definedName>
    <definedName name="工长">'[3]附件表1 人工'!$F$13</definedName>
    <definedName name="管道单价">[3]管材管件设备!$A:$C</definedName>
    <definedName name="管件单价">[3]管材管件设备!$F:$H</definedName>
    <definedName name="混凝土搅拌机0.4m3">'[2]附表5 机械'!$C$17</definedName>
    <definedName name="机械单价">'[3]附表5 机械'!$B:$C</definedName>
    <definedName name="间接费率_石方及砂石备料工程">'[3]附件表4 建筑工程'!$AD$7</definedName>
    <definedName name="建筑工程措施费率">'[3]附件表4 建筑工程'!$AD$3</definedName>
    <definedName name="胶轮车">'[2]附表5 机械'!$C$25</definedName>
    <definedName name="利润费率">'[3]附件表4 建筑工程'!$AD$14</definedName>
    <definedName name="卵石200mm">[2]附表3!$D$13</definedName>
    <definedName name="设备单价">[3]管材管件设备!$K:$M</definedName>
    <definedName name="水">'[3]附件表6 电水风'!$D$41</definedName>
    <definedName name="细粒混凝土C20">'[2]附件表3 砂浆、混凝土'!$K$6</definedName>
    <definedName name="中级工">'[3]附件表1 人工'!$F$40</definedName>
    <definedName name="主材单价">[3]附表3主材!$B:$D</definedName>
    <definedName name="_xlnm.Print_Area" localSheetId="0">材料及设备安装!$A$1:$H$33</definedName>
    <definedName name="_xlnm.Print_Titles" localSheetId="0">材料及设备安装!$1:$2</definedName>
  </definedNames>
  <calcPr calcId="144525" fullPrecision="0"/>
</workbook>
</file>

<file path=xl/sharedStrings.xml><?xml version="1.0" encoding="utf-8"?>
<sst xmlns="http://schemas.openxmlformats.org/spreadsheetml/2006/main" count="100" uniqueCount="69">
  <si>
    <t>甘肃农垦黄花农场 2023 年高标准农田建设项目工程量清单</t>
  </si>
  <si>
    <t>序号</t>
  </si>
  <si>
    <t>工程名称</t>
  </si>
  <si>
    <t>规格型号、项目特征、工作内容</t>
  </si>
  <si>
    <t>单位</t>
  </si>
  <si>
    <t>数量</t>
  </si>
  <si>
    <t>单价（元）</t>
  </si>
  <si>
    <t>合价（元）</t>
  </si>
  <si>
    <t>备注</t>
  </si>
  <si>
    <t>检查井</t>
  </si>
  <si>
    <t>检查井（1.15*0.64*1.2 土方开挖、砌体带井盖）</t>
  </si>
  <si>
    <t>座</t>
  </si>
  <si>
    <t>排水井</t>
  </si>
  <si>
    <t>排水井（1.15*0.64*1.2 土方开挖、砌体带井盖）</t>
  </si>
  <si>
    <t>现浇 C20 砼镇墩</t>
  </si>
  <si>
    <r>
      <rPr>
        <sz val="10.5"/>
        <rFont val="宋体"/>
        <charset val="134"/>
      </rPr>
      <t>m</t>
    </r>
    <r>
      <rPr>
        <vertAlign val="superscript"/>
        <sz val="10.5"/>
        <rFont val="宋体"/>
        <charset val="134"/>
      </rPr>
      <t>3</t>
    </r>
  </si>
  <si>
    <t>管沟土方</t>
  </si>
  <si>
    <t>管沟土方开挖及回填（机械+人工）</t>
  </si>
  <si>
    <t>m</t>
  </si>
  <si>
    <t>PVC-U 管材 Φ315</t>
  </si>
  <si>
    <t>PVC-U 管材 Φ315 0.63MPa 含安装及辅材</t>
  </si>
  <si>
    <t>PVC-U 管材 Φ250</t>
  </si>
  <si>
    <t>PVC-U 管材 Φ250 0.63MPa 含安装及辅材</t>
  </si>
  <si>
    <t>PVC-U 管材 Φ200</t>
  </si>
  <si>
    <t>PVC-U 管材 Φ200 0.63MPa 含安装及辅材</t>
  </si>
  <si>
    <t>PVC-U 管材 Φ160</t>
  </si>
  <si>
    <t>PVC-U 管材 Φ160 0.63MPa 含安装及辅材</t>
  </si>
  <si>
    <t>PVC-U 管材 Φ160 0.4MPa 含安装及辅材</t>
  </si>
  <si>
    <t>PVC-U 管材 Φ160 0.63MPa 立管 含安装及辅材</t>
  </si>
  <si>
    <t>PVC-U 管材 Φ63</t>
  </si>
  <si>
    <t>PVC-U 管材 Φ63 0.4MPa 含安装及辅材</t>
  </si>
  <si>
    <t>钢管防锈漆</t>
  </si>
  <si>
    <r>
      <rPr>
        <sz val="10.5"/>
        <rFont val="宋体"/>
        <charset val="134"/>
      </rPr>
      <t>m</t>
    </r>
    <r>
      <rPr>
        <vertAlign val="superscript"/>
        <sz val="10.5"/>
        <rFont val="宋体"/>
        <charset val="134"/>
      </rPr>
      <t>2</t>
    </r>
  </si>
  <si>
    <t>潜水泵 250QJ125-64/4</t>
  </si>
  <si>
    <r>
      <rPr>
        <sz val="10.5"/>
        <rFont val="宋体"/>
        <charset val="134"/>
      </rPr>
      <t>潜水泵 250QJ125-64/4，额定流量 125m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/h，扬程 64m，功率 37kw（4.7万 m</t>
    </r>
    <r>
      <rPr>
        <vertAlign val="superscript"/>
        <sz val="10.5"/>
        <rFont val="宋体"/>
        <charset val="134"/>
      </rPr>
      <t xml:space="preserve">3 </t>
    </r>
    <r>
      <rPr>
        <sz val="10.5"/>
        <rFont val="宋体"/>
        <charset val="134"/>
      </rPr>
      <t>蓄水池系统，4.94 万 m</t>
    </r>
    <r>
      <rPr>
        <vertAlign val="superscript"/>
        <sz val="10.5"/>
        <rFont val="宋体"/>
        <charset val="134"/>
      </rPr>
      <t xml:space="preserve">3 </t>
    </r>
    <r>
      <rPr>
        <sz val="10.5"/>
        <rFont val="宋体"/>
        <charset val="134"/>
      </rPr>
      <t>的 1#系统和 2#系统，机井控制系统的安装及辅材）</t>
    </r>
  </si>
  <si>
    <t>台套</t>
  </si>
  <si>
    <t>潜水泵 300QJ230-60/3</t>
  </si>
  <si>
    <r>
      <rPr>
        <sz val="10.5"/>
        <rFont val="宋体"/>
        <charset val="134"/>
      </rPr>
      <t>潜水泵 300QJ230-60/3，额定流量 230m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/h，扬程 60m，功率 75kw（4.94万 m</t>
    </r>
    <r>
      <rPr>
        <vertAlign val="superscript"/>
        <sz val="10.5"/>
        <rFont val="宋体"/>
        <charset val="134"/>
      </rPr>
      <t xml:space="preserve">3 </t>
    </r>
    <r>
      <rPr>
        <sz val="10.5"/>
        <rFont val="宋体"/>
        <charset val="134"/>
      </rPr>
      <t>的 3#系统和 4#系统的安装及辅材）</t>
    </r>
  </si>
  <si>
    <t>滑轮车</t>
  </si>
  <si>
    <t>滑轮车（蓄水池上水泵各配套 1 台，含安装及辅材）</t>
  </si>
  <si>
    <t>台</t>
  </si>
  <si>
    <t>施肥桶（1000L）+搅拌机+注射泵</t>
  </si>
  <si>
    <r>
      <rPr>
        <sz val="10.5"/>
        <rFont val="宋体"/>
        <charset val="134"/>
      </rPr>
      <t>ISW40-250，流量 6.3m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/h，扬程 80m，7.5kw（4.94 万 m</t>
    </r>
    <r>
      <rPr>
        <vertAlign val="superscript"/>
        <sz val="10.5"/>
        <rFont val="宋体"/>
        <charset val="134"/>
      </rPr>
      <t xml:space="preserve">3 </t>
    </r>
    <r>
      <rPr>
        <sz val="10.5"/>
        <rFont val="宋体"/>
        <charset val="134"/>
      </rPr>
      <t>的 1#系统和 2#系统的安装及辅材）</t>
    </r>
  </si>
  <si>
    <t>套</t>
  </si>
  <si>
    <t>文丘里施肥器(DN90，施肥桶 100L，PVC平口球阀Φ90)</t>
  </si>
  <si>
    <r>
      <rPr>
        <sz val="10.5"/>
        <rFont val="宋体"/>
        <charset val="134"/>
      </rPr>
      <t>包括4.94万 m</t>
    </r>
    <r>
      <rPr>
        <vertAlign val="superscript"/>
        <sz val="10.5"/>
        <rFont val="宋体"/>
        <charset val="134"/>
      </rPr>
      <t xml:space="preserve">3 </t>
    </r>
    <r>
      <rPr>
        <sz val="10.5"/>
        <rFont val="宋体"/>
        <charset val="134"/>
      </rPr>
      <t>的 3#系统和 4#系统的安装及辅材</t>
    </r>
  </si>
  <si>
    <t>过滤器（砂石+叠片）SDZ-250-10寸</t>
  </si>
  <si>
    <r>
      <rPr>
        <sz val="10.5"/>
        <rFont val="宋体"/>
        <charset val="134"/>
      </rPr>
      <t>过流能力250m³/h，120 目，自动反冲洗（4.94万m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的3#系统和4#系统的安装及辅材）</t>
    </r>
  </si>
  <si>
    <t>过滤器（砂石+叠片）SDZ-160-6寸</t>
  </si>
  <si>
    <r>
      <rPr>
        <sz val="10.5"/>
        <rFont val="宋体"/>
        <charset val="134"/>
      </rPr>
      <t>过流能力 160m³/h，120目，自动反冲洗（4.94万m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的1#系统和2#系统的安装及辅材）</t>
    </r>
  </si>
  <si>
    <t>变频启动柜 55kw</t>
  </si>
  <si>
    <t>变频启动柜55kw（4.7 万 m3 蓄水池一控一）含安装及辅材</t>
  </si>
  <si>
    <t>软启动柜 55kw</t>
  </si>
  <si>
    <t>软启动柜55kw（机井）含安装及辅材</t>
  </si>
  <si>
    <t>55kw 变频启动柜</t>
  </si>
  <si>
    <t>55kw 变频启动柜（一控二）含安装及辅材</t>
  </si>
  <si>
    <t>110kw 变频启动柜</t>
  </si>
  <si>
    <t>110kw 变频启动柜（一控二）含安装及辅材含安装及辅材</t>
  </si>
  <si>
    <t>过路钢管 DN250</t>
  </si>
  <si>
    <t>过路钢管 DN250 焊接，6mm 含安装及辅材</t>
  </si>
  <si>
    <t>过路钢管 DN200</t>
  </si>
  <si>
    <t>过路钢管DN200焊接，6mm 含安装及辅材</t>
  </si>
  <si>
    <t>过路钢管 DN150</t>
  </si>
  <si>
    <t>过路钢管DN150焊接，6mm 含安装及辅材</t>
  </si>
  <si>
    <t>过路钢管 DN350</t>
  </si>
  <si>
    <t>过路钢管 DN350 焊接，6mm 含安装及辅材</t>
  </si>
  <si>
    <t>过路钢管 DN200 焊接，6mm 含安装及辅材</t>
  </si>
  <si>
    <t>过路钢管 DN150 焊接，6mm 含安装及辅材</t>
  </si>
  <si>
    <t>备注：此报价为安装工程，不包括材料采购费用，且为增值税普通发票。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</si>
</sst>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20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vertAlign val="superscript"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渭源锹峪概算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预算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7" xfId="53"/>
    <cellStyle name="常规 2 3 4" xfId="54"/>
    <cellStyle name="常规_渭源锹峪概算" xfId="55"/>
    <cellStyle name="常规_工程量单价表" xfId="56"/>
    <cellStyle name="常规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9996;&#26611;&#24037;&#31243;&#37327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9033;&#30446;&#22791;&#20221;\2022\5&#32899;&#24030;&#21306;2022&#24180;&#20016;&#20048;&#38215;&#20013;&#25130;&#26449;&#39640;&#26631;&#20934;&#20892;&#30000;&#24314;&#35774;&#39033;&#30446;\3-&#35774;&#35745;&#38454;&#27573;\5-&#39044;&#31639;&#25253;&#21578;&#12289;&#39044;&#31639;&#25991;&#20214;&#21450;&#24037;&#31243;&#37327;&#25968;&#25454;\3-&#39044;&#31639;&#25991;&#26412;&#21450;&#34920;&#26684;\&#20013;&#25130;2022&#27010;&#31639;%20-07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2023&#24180;\&#24352;&#25494;&#20892;&#22330;5.12&#20013;&#26631;---&#26045;&#24037;1&#20010;&#26631;&#27573;1&#23478;\&#24352;&#25494;&#20892;&#22330;2023&#27010;&#31639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东柳工程量清单"/>
      <sheetName val="建设任务明细表"/>
      <sheetName val="工程量计算书"/>
      <sheetName val="封面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管道米重表"/>
      <sheetName val="管件价格"/>
      <sheetName val="汇总表"/>
      <sheetName val="表1 总概算表"/>
      <sheetName val="表2 总概算表"/>
      <sheetName val="表3 建筑工程"/>
      <sheetName val="表4 金属结构设备"/>
      <sheetName val="表4 金属结构 "/>
      <sheetName val="表5 临时工程"/>
      <sheetName val="表5独立费用"/>
      <sheetName val="表6水保"/>
      <sheetName val="表7 分年度投资表"/>
      <sheetName val="附表1"/>
      <sheetName val="附表3"/>
      <sheetName val="附表4"/>
      <sheetName val="附表5 机械"/>
      <sheetName val="附表6材料用量汇总"/>
      <sheetName val="附件表1 人工"/>
      <sheetName val="附件表2 主材价计算表"/>
      <sheetName val="附件表3 砂浆、混凝土"/>
      <sheetName val="附件表4 建筑工程"/>
      <sheetName val="设备价格"/>
      <sheetName val="附件表6 电水风"/>
      <sheetName val="征地"/>
      <sheetName val="环保"/>
      <sheetName val="资料"/>
      <sheetName val="附件表7 费率"/>
      <sheetName val="经济效益"/>
      <sheetName val="特性表"/>
      <sheetName val="Sheet1"/>
      <sheetName val="土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管材管件设备"/>
      <sheetName val="表1 总概算表"/>
      <sheetName val="表1-1概算表"/>
      <sheetName val="表2 建筑工程"/>
      <sheetName val="表3 机电"/>
      <sheetName val="表4 金属结构 "/>
      <sheetName val="表5 临时工程"/>
      <sheetName val="表6 独立费用"/>
      <sheetName val="表7 水保"/>
      <sheetName val="表7 分年度投资表"/>
      <sheetName val="附表1"/>
      <sheetName val="附表3主材"/>
      <sheetName val="附表4次材"/>
      <sheetName val="附表5 机械"/>
      <sheetName val="附件表1 人工"/>
      <sheetName val="附件表2 主材价计算表"/>
      <sheetName val="附件表3 砂浆、混凝土"/>
      <sheetName val="附件表4 建筑工程"/>
      <sheetName val="附件表6 电水风"/>
      <sheetName val="征地"/>
      <sheetName val="环保"/>
      <sheetName val="资料"/>
      <sheetName val="附件表7 费率"/>
      <sheetName val="经济效益"/>
      <sheetName val="工程量清单"/>
      <sheetName val="Sheet1"/>
      <sheetName val="Sheet2"/>
      <sheetName val="单体工程量"/>
      <sheetName val="工程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view="pageBreakPreview" zoomScaleNormal="100" workbookViewId="0">
      <selection activeCell="C35" sqref="C35"/>
    </sheetView>
  </sheetViews>
  <sheetFormatPr defaultColWidth="9" defaultRowHeight="35" customHeight="1" outlineLevelCol="7"/>
  <cols>
    <col min="1" max="1" width="5.89090909090909" style="1" customWidth="1"/>
    <col min="2" max="2" width="28.6636363636364" style="2" customWidth="1"/>
    <col min="3" max="3" width="47.4454545454545" style="2" customWidth="1"/>
    <col min="4" max="4" width="7.21818181818182" style="1" customWidth="1"/>
    <col min="5" max="5" width="9.89090909090909" style="1" customWidth="1"/>
    <col min="6" max="6" width="13.3363636363636" style="3" customWidth="1"/>
    <col min="7" max="7" width="13.5545454545455" style="3" customWidth="1"/>
    <col min="8" max="8" width="7.44545454545455" style="1" customWidth="1"/>
    <col min="9" max="9" width="14.3363636363636" style="1"/>
    <col min="10" max="10" width="9" style="1"/>
    <col min="11" max="11" width="12.8909090909091" style="1"/>
    <col min="12" max="12" width="9" style="1"/>
    <col min="13" max="13" width="10.6636363636364" style="1"/>
    <col min="14" max="16384" width="9" style="1"/>
  </cols>
  <sheetData>
    <row r="1" customHeight="1" spans="1:8">
      <c r="A1" s="4" t="s">
        <v>0</v>
      </c>
      <c r="B1" s="5"/>
      <c r="C1" s="5"/>
      <c r="D1" s="4"/>
      <c r="E1" s="4"/>
      <c r="F1" s="6"/>
      <c r="G1" s="6"/>
      <c r="H1" s="4"/>
    </row>
    <row r="2" s="1" customFormat="1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7" t="s">
        <v>8</v>
      </c>
    </row>
    <row r="3" customHeight="1" spans="1:8">
      <c r="A3" s="9">
        <v>1</v>
      </c>
      <c r="B3" s="10" t="s">
        <v>9</v>
      </c>
      <c r="C3" s="10" t="s">
        <v>10</v>
      </c>
      <c r="D3" s="11" t="s">
        <v>11</v>
      </c>
      <c r="E3" s="12">
        <v>107</v>
      </c>
      <c r="F3" s="13">
        <f>K3</f>
        <v>0</v>
      </c>
      <c r="G3" s="14">
        <f>F3*E3</f>
        <v>0</v>
      </c>
      <c r="H3" s="15"/>
    </row>
    <row r="4" customHeight="1" spans="1:8">
      <c r="A4" s="9">
        <v>2</v>
      </c>
      <c r="B4" s="10" t="s">
        <v>12</v>
      </c>
      <c r="C4" s="10" t="s">
        <v>13</v>
      </c>
      <c r="D4" s="11" t="s">
        <v>11</v>
      </c>
      <c r="E4" s="12">
        <v>55</v>
      </c>
      <c r="F4" s="13">
        <f>K4</f>
        <v>0</v>
      </c>
      <c r="G4" s="14">
        <f>F4*E4</f>
        <v>0</v>
      </c>
      <c r="H4" s="15"/>
    </row>
    <row r="5" customHeight="1" spans="1:8">
      <c r="A5" s="9">
        <v>3</v>
      </c>
      <c r="B5" s="10" t="s">
        <v>14</v>
      </c>
      <c r="C5" s="10" t="s">
        <v>14</v>
      </c>
      <c r="D5" s="11" t="s">
        <v>15</v>
      </c>
      <c r="E5" s="12">
        <v>12.06</v>
      </c>
      <c r="F5" s="13">
        <v>0</v>
      </c>
      <c r="G5" s="14">
        <f>F5*E5</f>
        <v>0</v>
      </c>
      <c r="H5" s="15"/>
    </row>
    <row r="6" customHeight="1" spans="1:8">
      <c r="A6" s="9">
        <v>4</v>
      </c>
      <c r="B6" s="10" t="s">
        <v>16</v>
      </c>
      <c r="C6" s="10" t="s">
        <v>17</v>
      </c>
      <c r="D6" s="11" t="s">
        <v>18</v>
      </c>
      <c r="E6" s="12">
        <f>SUM(E7:E11)+E13</f>
        <v>61091</v>
      </c>
      <c r="F6" s="13">
        <v>0</v>
      </c>
      <c r="G6" s="14">
        <f>F6*E6</f>
        <v>0</v>
      </c>
      <c r="H6" s="15"/>
    </row>
    <row r="7" customHeight="1" spans="1:8">
      <c r="A7" s="9">
        <v>5</v>
      </c>
      <c r="B7" s="10" t="s">
        <v>19</v>
      </c>
      <c r="C7" s="10" t="s">
        <v>20</v>
      </c>
      <c r="D7" s="11" t="s">
        <v>18</v>
      </c>
      <c r="E7" s="12">
        <v>990</v>
      </c>
      <c r="F7" s="13">
        <f>K7</f>
        <v>0</v>
      </c>
      <c r="G7" s="14">
        <f t="shared" ref="G7:G14" si="0">F7*E7</f>
        <v>0</v>
      </c>
      <c r="H7" s="15"/>
    </row>
    <row r="8" customHeight="1" spans="1:8">
      <c r="A8" s="9">
        <v>6</v>
      </c>
      <c r="B8" s="10" t="s">
        <v>21</v>
      </c>
      <c r="C8" s="10" t="s">
        <v>22</v>
      </c>
      <c r="D8" s="11" t="s">
        <v>18</v>
      </c>
      <c r="E8" s="12">
        <v>5954</v>
      </c>
      <c r="F8" s="13">
        <f>K8</f>
        <v>0</v>
      </c>
      <c r="G8" s="14">
        <f t="shared" si="0"/>
        <v>0</v>
      </c>
      <c r="H8" s="15"/>
    </row>
    <row r="9" customHeight="1" spans="1:8">
      <c r="A9" s="9">
        <v>7</v>
      </c>
      <c r="B9" s="10" t="s">
        <v>23</v>
      </c>
      <c r="C9" s="10" t="s">
        <v>24</v>
      </c>
      <c r="D9" s="11" t="s">
        <v>18</v>
      </c>
      <c r="E9" s="12">
        <v>7299</v>
      </c>
      <c r="F9" s="13">
        <f>K9</f>
        <v>0</v>
      </c>
      <c r="G9" s="14">
        <f t="shared" si="0"/>
        <v>0</v>
      </c>
      <c r="H9" s="15"/>
    </row>
    <row r="10" customHeight="1" spans="1:8">
      <c r="A10" s="9">
        <v>8</v>
      </c>
      <c r="B10" s="10" t="s">
        <v>25</v>
      </c>
      <c r="C10" s="10" t="s">
        <v>26</v>
      </c>
      <c r="D10" s="11" t="s">
        <v>18</v>
      </c>
      <c r="E10" s="12">
        <v>17226</v>
      </c>
      <c r="F10" s="13">
        <f>K10</f>
        <v>0</v>
      </c>
      <c r="G10" s="14">
        <f t="shared" si="0"/>
        <v>0</v>
      </c>
      <c r="H10" s="15"/>
    </row>
    <row r="11" customHeight="1" spans="1:8">
      <c r="A11" s="9">
        <v>9</v>
      </c>
      <c r="B11" s="10" t="s">
        <v>25</v>
      </c>
      <c r="C11" s="10" t="s">
        <v>27</v>
      </c>
      <c r="D11" s="11" t="s">
        <v>18</v>
      </c>
      <c r="E11" s="12">
        <v>27738</v>
      </c>
      <c r="F11" s="13">
        <f>K11</f>
        <v>0</v>
      </c>
      <c r="G11" s="14">
        <f t="shared" si="0"/>
        <v>0</v>
      </c>
      <c r="H11" s="15"/>
    </row>
    <row r="12" customHeight="1" spans="1:8">
      <c r="A12" s="9">
        <v>10</v>
      </c>
      <c r="B12" s="10" t="s">
        <v>25</v>
      </c>
      <c r="C12" s="10" t="s">
        <v>28</v>
      </c>
      <c r="D12" s="11" t="s">
        <v>18</v>
      </c>
      <c r="E12" s="12">
        <v>1452</v>
      </c>
      <c r="F12" s="13">
        <f>F10</f>
        <v>0</v>
      </c>
      <c r="G12" s="14">
        <f t="shared" si="0"/>
        <v>0</v>
      </c>
      <c r="H12" s="15"/>
    </row>
    <row r="13" customHeight="1" spans="1:8">
      <c r="A13" s="9">
        <v>11</v>
      </c>
      <c r="B13" s="10" t="s">
        <v>29</v>
      </c>
      <c r="C13" s="10" t="s">
        <v>30</v>
      </c>
      <c r="D13" s="11" t="s">
        <v>18</v>
      </c>
      <c r="E13" s="12">
        <v>1884</v>
      </c>
      <c r="F13" s="13">
        <f>K13</f>
        <v>0</v>
      </c>
      <c r="G13" s="14">
        <f t="shared" si="0"/>
        <v>0</v>
      </c>
      <c r="H13" s="15"/>
    </row>
    <row r="14" customHeight="1" spans="1:8">
      <c r="A14" s="9">
        <v>12</v>
      </c>
      <c r="B14" s="10" t="s">
        <v>31</v>
      </c>
      <c r="C14" s="10" t="s">
        <v>31</v>
      </c>
      <c r="D14" s="11" t="s">
        <v>32</v>
      </c>
      <c r="E14" s="12">
        <v>794.26</v>
      </c>
      <c r="F14" s="13">
        <f>K14</f>
        <v>0</v>
      </c>
      <c r="G14" s="14">
        <f t="shared" si="0"/>
        <v>0</v>
      </c>
      <c r="H14" s="15"/>
    </row>
    <row r="15" ht="73" customHeight="1" spans="1:8">
      <c r="A15" s="9">
        <v>13</v>
      </c>
      <c r="B15" s="10" t="s">
        <v>33</v>
      </c>
      <c r="C15" s="10" t="s">
        <v>34</v>
      </c>
      <c r="D15" s="11" t="s">
        <v>35</v>
      </c>
      <c r="E15" s="12">
        <v>3</v>
      </c>
      <c r="F15" s="13">
        <f t="shared" ref="F15:F25" si="1">K15</f>
        <v>0</v>
      </c>
      <c r="G15" s="14">
        <f t="shared" ref="G15:G32" si="2">F15*E15</f>
        <v>0</v>
      </c>
      <c r="H15" s="15"/>
    </row>
    <row r="16" ht="64" customHeight="1" spans="1:8">
      <c r="A16" s="9">
        <v>14</v>
      </c>
      <c r="B16" s="10" t="s">
        <v>36</v>
      </c>
      <c r="C16" s="10" t="s">
        <v>37</v>
      </c>
      <c r="D16" s="11" t="s">
        <v>35</v>
      </c>
      <c r="E16" s="12">
        <v>2</v>
      </c>
      <c r="F16" s="13">
        <f t="shared" si="1"/>
        <v>0</v>
      </c>
      <c r="G16" s="14">
        <f t="shared" si="2"/>
        <v>0</v>
      </c>
      <c r="H16" s="15"/>
    </row>
    <row r="17" customHeight="1" spans="1:8">
      <c r="A17" s="9">
        <v>15</v>
      </c>
      <c r="B17" s="10" t="s">
        <v>38</v>
      </c>
      <c r="C17" s="10" t="s">
        <v>39</v>
      </c>
      <c r="D17" s="11" t="s">
        <v>40</v>
      </c>
      <c r="E17" s="12">
        <v>5</v>
      </c>
      <c r="F17" s="13">
        <f t="shared" si="1"/>
        <v>0</v>
      </c>
      <c r="G17" s="14">
        <f t="shared" si="2"/>
        <v>0</v>
      </c>
      <c r="H17" s="15"/>
    </row>
    <row r="18" ht="58" customHeight="1" spans="1:8">
      <c r="A18" s="9">
        <v>16</v>
      </c>
      <c r="B18" s="10" t="s">
        <v>41</v>
      </c>
      <c r="C18" s="10" t="s">
        <v>42</v>
      </c>
      <c r="D18" s="11" t="s">
        <v>43</v>
      </c>
      <c r="E18" s="12">
        <v>3</v>
      </c>
      <c r="F18" s="13">
        <f t="shared" si="1"/>
        <v>0</v>
      </c>
      <c r="G18" s="14">
        <f t="shared" si="2"/>
        <v>0</v>
      </c>
      <c r="H18" s="15"/>
    </row>
    <row r="19" ht="61" customHeight="1" spans="1:8">
      <c r="A19" s="9">
        <v>17</v>
      </c>
      <c r="B19" s="10" t="s">
        <v>44</v>
      </c>
      <c r="C19" s="10" t="s">
        <v>45</v>
      </c>
      <c r="D19" s="11" t="s">
        <v>43</v>
      </c>
      <c r="E19" s="12">
        <v>105</v>
      </c>
      <c r="F19" s="13">
        <f t="shared" si="1"/>
        <v>0</v>
      </c>
      <c r="G19" s="14">
        <f t="shared" si="2"/>
        <v>0</v>
      </c>
      <c r="H19" s="15"/>
    </row>
    <row r="20" ht="61" customHeight="1" spans="1:8">
      <c r="A20" s="9">
        <v>18</v>
      </c>
      <c r="B20" s="10" t="s">
        <v>46</v>
      </c>
      <c r="C20" s="10" t="s">
        <v>47</v>
      </c>
      <c r="D20" s="11" t="s">
        <v>43</v>
      </c>
      <c r="E20" s="12">
        <v>2</v>
      </c>
      <c r="F20" s="13">
        <f t="shared" si="1"/>
        <v>0</v>
      </c>
      <c r="G20" s="14">
        <f t="shared" si="2"/>
        <v>0</v>
      </c>
      <c r="H20" s="15"/>
    </row>
    <row r="21" ht="57" customHeight="1" spans="1:8">
      <c r="A21" s="9">
        <v>19</v>
      </c>
      <c r="B21" s="10" t="s">
        <v>48</v>
      </c>
      <c r="C21" s="10" t="s">
        <v>49</v>
      </c>
      <c r="D21" s="11" t="s">
        <v>43</v>
      </c>
      <c r="E21" s="12">
        <v>3</v>
      </c>
      <c r="F21" s="13">
        <f t="shared" si="1"/>
        <v>0</v>
      </c>
      <c r="G21" s="14">
        <f t="shared" si="2"/>
        <v>0</v>
      </c>
      <c r="H21" s="15"/>
    </row>
    <row r="22" customHeight="1" spans="1:8">
      <c r="A22" s="9">
        <v>20</v>
      </c>
      <c r="B22" s="10" t="s">
        <v>50</v>
      </c>
      <c r="C22" s="10" t="s">
        <v>51</v>
      </c>
      <c r="D22" s="11" t="s">
        <v>40</v>
      </c>
      <c r="E22" s="12">
        <v>1</v>
      </c>
      <c r="F22" s="13">
        <f t="shared" si="1"/>
        <v>0</v>
      </c>
      <c r="G22" s="14">
        <f t="shared" si="2"/>
        <v>0</v>
      </c>
      <c r="H22" s="15"/>
    </row>
    <row r="23" customHeight="1" spans="1:8">
      <c r="A23" s="9">
        <v>21</v>
      </c>
      <c r="B23" s="10" t="s">
        <v>52</v>
      </c>
      <c r="C23" s="10" t="s">
        <v>53</v>
      </c>
      <c r="D23" s="11" t="s">
        <v>40</v>
      </c>
      <c r="E23" s="12">
        <v>1</v>
      </c>
      <c r="F23" s="13">
        <f t="shared" si="1"/>
        <v>0</v>
      </c>
      <c r="G23" s="14">
        <f t="shared" si="2"/>
        <v>0</v>
      </c>
      <c r="H23" s="15"/>
    </row>
    <row r="24" customHeight="1" spans="1:8">
      <c r="A24" s="9">
        <v>22</v>
      </c>
      <c r="B24" s="10" t="s">
        <v>54</v>
      </c>
      <c r="C24" s="10" t="s">
        <v>55</v>
      </c>
      <c r="D24" s="11" t="s">
        <v>40</v>
      </c>
      <c r="E24" s="12">
        <v>1</v>
      </c>
      <c r="F24" s="13">
        <f t="shared" si="1"/>
        <v>0</v>
      </c>
      <c r="G24" s="14">
        <f t="shared" si="2"/>
        <v>0</v>
      </c>
      <c r="H24" s="15"/>
    </row>
    <row r="25" customHeight="1" spans="1:8">
      <c r="A25" s="9">
        <v>23</v>
      </c>
      <c r="B25" s="10" t="s">
        <v>56</v>
      </c>
      <c r="C25" s="10" t="s">
        <v>57</v>
      </c>
      <c r="D25" s="11" t="s">
        <v>40</v>
      </c>
      <c r="E25" s="12">
        <v>1</v>
      </c>
      <c r="F25" s="13">
        <f t="shared" si="1"/>
        <v>0</v>
      </c>
      <c r="G25" s="14">
        <f t="shared" si="2"/>
        <v>0</v>
      </c>
      <c r="H25" s="15"/>
    </row>
    <row r="26" customHeight="1" spans="1:8">
      <c r="A26" s="9">
        <v>24</v>
      </c>
      <c r="B26" s="10" t="s">
        <v>58</v>
      </c>
      <c r="C26" s="10" t="s">
        <v>59</v>
      </c>
      <c r="D26" s="11" t="s">
        <v>18</v>
      </c>
      <c r="E26" s="12">
        <v>80</v>
      </c>
      <c r="F26" s="13">
        <v>0</v>
      </c>
      <c r="G26" s="14">
        <f t="shared" si="2"/>
        <v>0</v>
      </c>
      <c r="H26" s="15"/>
    </row>
    <row r="27" customHeight="1" spans="1:8">
      <c r="A27" s="9">
        <v>25</v>
      </c>
      <c r="B27" s="10" t="s">
        <v>60</v>
      </c>
      <c r="C27" s="10" t="s">
        <v>61</v>
      </c>
      <c r="D27" s="11" t="s">
        <v>18</v>
      </c>
      <c r="E27" s="12">
        <v>40</v>
      </c>
      <c r="F27" s="13">
        <v>0</v>
      </c>
      <c r="G27" s="14">
        <f t="shared" si="2"/>
        <v>0</v>
      </c>
      <c r="H27" s="15"/>
    </row>
    <row r="28" customHeight="1" spans="1:8">
      <c r="A28" s="9">
        <v>26</v>
      </c>
      <c r="B28" s="10" t="s">
        <v>62</v>
      </c>
      <c r="C28" s="10" t="s">
        <v>63</v>
      </c>
      <c r="D28" s="11" t="s">
        <v>18</v>
      </c>
      <c r="E28" s="12">
        <v>80</v>
      </c>
      <c r="F28" s="13">
        <f>K28</f>
        <v>0</v>
      </c>
      <c r="G28" s="14">
        <f t="shared" si="2"/>
        <v>0</v>
      </c>
      <c r="H28" s="15"/>
    </row>
    <row r="29" customHeight="1" spans="1:8">
      <c r="A29" s="9">
        <v>27</v>
      </c>
      <c r="B29" s="10" t="s">
        <v>64</v>
      </c>
      <c r="C29" s="10" t="s">
        <v>65</v>
      </c>
      <c r="D29" s="11" t="s">
        <v>18</v>
      </c>
      <c r="E29" s="12">
        <v>125</v>
      </c>
      <c r="F29" s="13">
        <f>K29</f>
        <v>0</v>
      </c>
      <c r="G29" s="14">
        <f t="shared" si="2"/>
        <v>0</v>
      </c>
      <c r="H29" s="15"/>
    </row>
    <row r="30" customHeight="1" spans="1:8">
      <c r="A30" s="9">
        <v>28</v>
      </c>
      <c r="B30" s="10" t="s">
        <v>58</v>
      </c>
      <c r="C30" s="10" t="s">
        <v>59</v>
      </c>
      <c r="D30" s="11" t="s">
        <v>18</v>
      </c>
      <c r="E30" s="12">
        <v>250</v>
      </c>
      <c r="F30" s="13">
        <f>F26</f>
        <v>0</v>
      </c>
      <c r="G30" s="14">
        <f t="shared" si="2"/>
        <v>0</v>
      </c>
      <c r="H30" s="15"/>
    </row>
    <row r="31" customHeight="1" spans="1:8">
      <c r="A31" s="9">
        <v>29</v>
      </c>
      <c r="B31" s="10" t="s">
        <v>60</v>
      </c>
      <c r="C31" s="10" t="s">
        <v>66</v>
      </c>
      <c r="D31" s="11" t="s">
        <v>18</v>
      </c>
      <c r="E31" s="12">
        <v>165</v>
      </c>
      <c r="F31" s="13">
        <f>F27</f>
        <v>0</v>
      </c>
      <c r="G31" s="14">
        <f t="shared" si="2"/>
        <v>0</v>
      </c>
      <c r="H31" s="15"/>
    </row>
    <row r="32" customHeight="1" spans="1:8">
      <c r="A32" s="9">
        <v>30</v>
      </c>
      <c r="B32" s="10" t="s">
        <v>62</v>
      </c>
      <c r="C32" s="10" t="s">
        <v>67</v>
      </c>
      <c r="D32" s="11" t="s">
        <v>18</v>
      </c>
      <c r="E32" s="12">
        <v>78</v>
      </c>
      <c r="F32" s="13">
        <f>F28</f>
        <v>0</v>
      </c>
      <c r="G32" s="14">
        <f t="shared" si="2"/>
        <v>0</v>
      </c>
      <c r="H32" s="15"/>
    </row>
    <row r="33" customHeight="1" spans="1:8">
      <c r="A33" s="2" t="s">
        <v>68</v>
      </c>
      <c r="D33" s="2"/>
      <c r="E33" s="2"/>
      <c r="F33" s="2"/>
      <c r="G33" s="2"/>
      <c r="H33" s="2"/>
    </row>
  </sheetData>
  <mergeCells count="2">
    <mergeCell ref="A1:H1"/>
    <mergeCell ref="A33:H3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材料及设备安装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2023-05-17T11:36:00Z</dcterms:created>
  <dcterms:modified xsi:type="dcterms:W3CDTF">2023-06-25T05:34:10Z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BCF29E0807FD46A3A6AD8DA947B1DF27_13</vt:lpwstr>
  </property>
  <property fmtid="{D5CDD505-2E9C-101B-9397-08002B2CF9AE}" pid="3" name="KSOProductBuildVer">
    <vt:lpwstr>2052-11.1.0.14309</vt:lpwstr>
  </property>
</Properties>
</file>