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tabRatio="943"/>
  </bookViews>
  <sheets>
    <sheet name="工程量清单" sheetId="20" r:id="rId1"/>
  </sheets>
  <definedNames>
    <definedName name="_xlnm.Print_Area" localSheetId="0">工程量清单!$A$1:$G$30</definedName>
    <definedName name="间50052">#REF!</definedName>
  </definedNames>
  <calcPr calcId="144525" fullPrecision="0"/>
</workbook>
</file>

<file path=xl/sharedStrings.xml><?xml version="1.0" encoding="utf-8"?>
<sst xmlns="http://schemas.openxmlformats.org/spreadsheetml/2006/main" count="68" uniqueCount="47">
  <si>
    <t>工程量清单</t>
  </si>
  <si>
    <t>序号</t>
  </si>
  <si>
    <t>项目名称</t>
  </si>
  <si>
    <t>计量          单位</t>
  </si>
  <si>
    <t>工程                       数量</t>
  </si>
  <si>
    <t>单价（元）</t>
  </si>
  <si>
    <t>合价（元)</t>
  </si>
  <si>
    <t>备注</t>
  </si>
  <si>
    <t>第一部分：建筑工程</t>
  </si>
  <si>
    <t>一</t>
  </si>
  <si>
    <t>灌溉与排水工程</t>
  </si>
  <si>
    <t>田间地埋管材</t>
  </si>
  <si>
    <t>(1)</t>
  </si>
  <si>
    <t>PVC-M管/De200/0.63MPa</t>
  </si>
  <si>
    <t>m</t>
  </si>
  <si>
    <t>(2)</t>
  </si>
  <si>
    <t>PVC-M管/De160/0.63MPa</t>
  </si>
  <si>
    <t>(3)</t>
  </si>
  <si>
    <t>PVC-M管/De110/0.63MPa</t>
  </si>
  <si>
    <t>(4)</t>
  </si>
  <si>
    <t>PVC管/De110/0.63MPa（竖管）</t>
  </si>
  <si>
    <t>(5)</t>
  </si>
  <si>
    <t>PVC管/De63/0.63MPa（排水管）</t>
  </si>
  <si>
    <t>地面材料</t>
  </si>
  <si>
    <t>PE支管De75×1.2×0.25MPa</t>
  </si>
  <si>
    <t>内镶贴片式滴灌带Ф16,q=2.1L/h,s=0.3m</t>
  </si>
  <si>
    <t>亩</t>
  </si>
  <si>
    <t>管道土方工程</t>
  </si>
  <si>
    <t>管沟土方开挖及回填</t>
  </si>
  <si>
    <t>检查井（直径1.5m）</t>
  </si>
  <si>
    <t>座</t>
  </si>
  <si>
    <t>排水井（直径1.2m）</t>
  </si>
  <si>
    <t>镇墩、支墩</t>
  </si>
  <si>
    <t>个</t>
  </si>
  <si>
    <t>现浇C20混凝土镇墩</t>
  </si>
  <si>
    <t>m3</t>
  </si>
  <si>
    <t>第二部分：机电设备及安装工程</t>
  </si>
  <si>
    <t>—</t>
  </si>
  <si>
    <t>机井及首部系统</t>
  </si>
  <si>
    <t>潜水泵250QJ125-128</t>
  </si>
  <si>
    <t>台</t>
  </si>
  <si>
    <t>潜水泵250QJ125-112</t>
  </si>
  <si>
    <t>离心式沉淀罐</t>
  </si>
  <si>
    <t>机井首部配电</t>
  </si>
  <si>
    <t>自耦减压启动柜 135KW</t>
  </si>
  <si>
    <t>自耦减压启动柜 115KW</t>
  </si>
  <si>
    <t>备注：此报价为安装工程，不包括材料采购费用，且含增值税普通发票。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</si>
</sst>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0"/>
      <name val="Arial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Helv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indexed="17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Arial"/>
      <charset val="134"/>
    </font>
    <font>
      <sz val="12"/>
      <name val="Times New Roman"/>
      <charset val="134"/>
    </font>
    <font>
      <sz val="11"/>
      <color rgb="FF9C0006"/>
      <name val="宋体"/>
      <charset val="134"/>
      <scheme val="minor"/>
    </font>
    <font>
      <sz val="11"/>
      <color indexed="16"/>
      <name val="宋体"/>
      <charset val="134"/>
    </font>
    <font>
      <sz val="11"/>
      <color indexed="20"/>
      <name val="宋体"/>
      <charset val="134"/>
    </font>
    <font>
      <sz val="9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4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12" fillId="0" borderId="0"/>
    <xf numFmtId="0" fontId="9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7" fillId="0" borderId="0"/>
    <xf numFmtId="9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/>
    <xf numFmtId="0" fontId="21" fillId="0" borderId="0"/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4" fillId="0" borderId="6" applyNumberFormat="0" applyFill="0" applyAlignment="0" applyProtection="0">
      <alignment vertical="center"/>
    </xf>
    <xf numFmtId="9" fontId="17" fillId="0" borderId="0" applyFont="0" applyFill="0" applyBorder="0" applyAlignment="0" applyProtection="0"/>
    <xf numFmtId="0" fontId="14" fillId="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5" fillId="10" borderId="8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7" fillId="10" borderId="4" applyNumberFormat="0" applyAlignment="0" applyProtection="0">
      <alignment vertical="center"/>
    </xf>
    <xf numFmtId="0" fontId="17" fillId="0" borderId="0">
      <alignment vertical="center"/>
    </xf>
    <xf numFmtId="0" fontId="28" fillId="13" borderId="9" applyNumberFormat="0" applyAlignment="0" applyProtection="0">
      <alignment vertical="center"/>
    </xf>
    <xf numFmtId="0" fontId="11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0" borderId="0"/>
    <xf numFmtId="0" fontId="21" fillId="0" borderId="0"/>
    <xf numFmtId="0" fontId="17" fillId="0" borderId="0"/>
    <xf numFmtId="0" fontId="21" fillId="0" borderId="0"/>
    <xf numFmtId="0" fontId="12" fillId="0" borderId="0"/>
    <xf numFmtId="0" fontId="33" fillId="0" borderId="0"/>
    <xf numFmtId="0" fontId="34" fillId="0" borderId="0"/>
    <xf numFmtId="9" fontId="17" fillId="0" borderId="0" applyFont="0" applyFill="0" applyBorder="0" applyAlignment="0" applyProtection="0"/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0" fillId="0" borderId="0"/>
    <xf numFmtId="0" fontId="17" fillId="0" borderId="0">
      <alignment vertical="center"/>
    </xf>
    <xf numFmtId="0" fontId="0" fillId="0" borderId="0"/>
    <xf numFmtId="0" fontId="26" fillId="11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0" fillId="0" borderId="0"/>
    <xf numFmtId="0" fontId="0" fillId="0" borderId="0">
      <alignment vertical="center"/>
    </xf>
    <xf numFmtId="0" fontId="38" fillId="0" borderId="0"/>
    <xf numFmtId="0" fontId="38" fillId="0" borderId="0"/>
    <xf numFmtId="0" fontId="17" fillId="0" borderId="0"/>
    <xf numFmtId="0" fontId="38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17" fillId="0" borderId="0"/>
    <xf numFmtId="0" fontId="11" fillId="0" borderId="0">
      <alignment vertical="center"/>
    </xf>
    <xf numFmtId="0" fontId="17" fillId="0" borderId="0"/>
    <xf numFmtId="0" fontId="17" fillId="0" borderId="0"/>
    <xf numFmtId="0" fontId="0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/>
    <xf numFmtId="0" fontId="17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17" fillId="0" borderId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/>
    <xf numFmtId="0" fontId="21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left"/>
    </xf>
  </cellXfs>
  <cellStyles count="14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3 4 3" xfId="6"/>
    <cellStyle name="千位分隔" xfId="7" builtinId="3"/>
    <cellStyle name="常规 7 3" xfId="8"/>
    <cellStyle name="常规 109" xfId="9"/>
    <cellStyle name="_ET_STYLE_NoName_00__安阳完成情况一览表（刘志华）" xfId="10"/>
    <cellStyle name="40% - 强调文字颜色 3" xfId="11" builtinId="39"/>
    <cellStyle name="差" xfId="12" builtinId="27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百分比 2" xfId="19"/>
    <cellStyle name="60% - 强调文字颜色 2" xfId="20" builtinId="36"/>
    <cellStyle name="标题 4" xfId="21" builtinId="19"/>
    <cellStyle name="警告文本" xfId="22" builtinId="11"/>
    <cellStyle name="标题" xfId="23" builtinId="15"/>
    <cellStyle name="常规 5 2" xfId="24"/>
    <cellStyle name="_ET_STYLE_NoName_00_" xfId="25"/>
    <cellStyle name="解释性文本" xfId="26" builtinId="53"/>
    <cellStyle name="百分比 2 2" xfId="27"/>
    <cellStyle name="标题 1" xfId="28" builtinId="16"/>
    <cellStyle name="百分比 4" xfId="29"/>
    <cellStyle name="百分比 2 3" xfId="30"/>
    <cellStyle name="标题 2" xfId="31" builtinId="17"/>
    <cellStyle name="百分比 5" xfId="32"/>
    <cellStyle name="60% - 强调文字颜色 1" xfId="33" builtinId="32"/>
    <cellStyle name="标题 3" xfId="34" builtinId="18"/>
    <cellStyle name="输出" xfId="35" builtinId="21"/>
    <cellStyle name="好_水利 (原）" xfId="36"/>
    <cellStyle name="60% - 强调文字颜色 4" xfId="37" builtinId="44"/>
    <cellStyle name="计算" xfId="38" builtinId="22"/>
    <cellStyle name="常规 26" xfId="39"/>
    <cellStyle name="检查单元格" xfId="40" builtinId="23"/>
    <cellStyle name="常规 2 2_Book1 2" xfId="41"/>
    <cellStyle name="20% - 强调文字颜色 6" xfId="42" builtinId="50"/>
    <cellStyle name="强调文字颜色 2" xfId="43" builtinId="33"/>
    <cellStyle name="链接单元格" xfId="44" builtinId="24"/>
    <cellStyle name="汇总" xfId="45" builtinId="25"/>
    <cellStyle name="好" xfId="46" builtinId="26"/>
    <cellStyle name="适中" xfId="47" builtinId="28"/>
    <cellStyle name="常规 8 2" xfId="48"/>
    <cellStyle name="20% - 强调文字颜色 5" xfId="49" builtinId="46"/>
    <cellStyle name="强调文字颜色 1" xfId="50" builtinId="29"/>
    <cellStyle name="20% - 强调文字颜色 1" xfId="51" builtinId="30"/>
    <cellStyle name="40% - 强调文字颜色 1" xfId="52" builtinId="31"/>
    <cellStyle name="20% - 强调文字颜色 2" xfId="53" builtinId="34"/>
    <cellStyle name="40% - 强调文字颜色 2" xfId="54" builtinId="35"/>
    <cellStyle name="强调文字颜色 3" xfId="55" builtinId="37"/>
    <cellStyle name="强调文字颜色 4" xfId="56" builtinId="41"/>
    <cellStyle name="20% - 强调文字颜色 4" xfId="57" builtinId="42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Normal_Equipment list(CNqiu01)" xfId="65"/>
    <cellStyle name=" 1" xfId="66"/>
    <cellStyle name="?鹎%U龡&amp;H?_x0008__x001c__x001c_?_x0007__x0001__x0001_" xfId="67"/>
    <cellStyle name="_ET_STYLE_NoName_00__（临泽县）河西走廊高效节水项目1万亩实施方案概算2012.9.20改" xfId="68"/>
    <cellStyle name="_ET_STYLE_NoName_00__贺家城" xfId="69"/>
    <cellStyle name="常规 13" xfId="70"/>
    <cellStyle name="_总价项目分解表" xfId="71"/>
    <cellStyle name="百分比 3" xfId="72"/>
    <cellStyle name="差 2" xfId="73"/>
    <cellStyle name="差 2 2" xfId="74"/>
    <cellStyle name="差 3" xfId="75"/>
    <cellStyle name="差_2013年河西走廊实施方案概算（12.2修改）" xfId="76"/>
    <cellStyle name="差_Book1" xfId="77"/>
    <cellStyle name="差_编制说明" xfId="78"/>
    <cellStyle name="差_临泽县2012年中央财政追加小型农田水利专项工程工程量汇总表" xfId="79"/>
    <cellStyle name="差_水利 (原）" xfId="80"/>
    <cellStyle name="常规 10" xfId="81"/>
    <cellStyle name="常规 11" xfId="82"/>
    <cellStyle name="常规 11 2" xfId="83"/>
    <cellStyle name="常规 11 3" xfId="84"/>
    <cellStyle name="常规 11 4" xfId="85"/>
    <cellStyle name="常规 12" xfId="86"/>
    <cellStyle name="常规 12 2" xfId="87"/>
    <cellStyle name="常规 12 3" xfId="88"/>
    <cellStyle name="好_临泽县2012年中央财政追加小型农田水利专项工程工程量汇总表" xfId="89"/>
    <cellStyle name="常规 14" xfId="90"/>
    <cellStyle name="常规 14 4" xfId="91"/>
    <cellStyle name="常规 14 4 2" xfId="92"/>
    <cellStyle name="常规 15" xfId="93"/>
    <cellStyle name="常规 16" xfId="94"/>
    <cellStyle name="常规 2" xfId="95"/>
    <cellStyle name="常规 2 2" xfId="96"/>
    <cellStyle name="常规 2 2 2" xfId="97"/>
    <cellStyle name="常规 2 2 2 2" xfId="98"/>
    <cellStyle name="常规 2 2 3" xfId="99"/>
    <cellStyle name="常规 2 2 5" xfId="100"/>
    <cellStyle name="常规 2 3" xfId="101"/>
    <cellStyle name="常规 2 3 2" xfId="102"/>
    <cellStyle name="常规 2 3 3" xfId="103"/>
    <cellStyle name="常规 2 3 4" xfId="104"/>
    <cellStyle name="常规 2 3 4 2" xfId="105"/>
    <cellStyle name="常规 2 3 4 3" xfId="106"/>
    <cellStyle name="常规 2 3 5" xfId="107"/>
    <cellStyle name="常规 2 4" xfId="108"/>
    <cellStyle name="常规 2 5" xfId="109"/>
    <cellStyle name="常规 2_兰州新区2016年高效节水 - 副本" xfId="110"/>
    <cellStyle name="常规 23" xfId="111"/>
    <cellStyle name="常规 25" xfId="112"/>
    <cellStyle name="常规 3" xfId="113"/>
    <cellStyle name="常规 3 2" xfId="114"/>
    <cellStyle name="常规 3 2 2" xfId="115"/>
    <cellStyle name="常规 3 2 3" xfId="116"/>
    <cellStyle name="常规 3 3" xfId="117"/>
    <cellStyle name="常规 3 4" xfId="118"/>
    <cellStyle name="常规 3 4 2" xfId="119"/>
    <cellStyle name="常规 3 4 2 2" xfId="120"/>
    <cellStyle name="常规 3 4 2 3" xfId="121"/>
    <cellStyle name="常规 3 4 4" xfId="122"/>
    <cellStyle name="常规 3 5" xfId="123"/>
    <cellStyle name="常规 3 5 2" xfId="124"/>
    <cellStyle name="常规 32" xfId="125"/>
    <cellStyle name="常规 33" xfId="126"/>
    <cellStyle name="常规 4" xfId="127"/>
    <cellStyle name="常规 4 3" xfId="128"/>
    <cellStyle name="常规 5" xfId="129"/>
    <cellStyle name="常规 7" xfId="130"/>
    <cellStyle name="常规 7 2" xfId="131"/>
    <cellStyle name="常规 7 2 2" xfId="132"/>
    <cellStyle name="常规 7 2 3" xfId="133"/>
    <cellStyle name="常规 7 3 2" xfId="134"/>
    <cellStyle name="千位分隔 2" xfId="135"/>
    <cellStyle name="常规 7 4" xfId="136"/>
    <cellStyle name="常规 8" xfId="137"/>
    <cellStyle name="常规 9" xfId="138"/>
    <cellStyle name="好_2013年河西走廊实施方案概算（12.2修改）" xfId="139"/>
    <cellStyle name="好_Book1" xfId="140"/>
    <cellStyle name="好_编制说明" xfId="141"/>
    <cellStyle name="千位分隔 2 2" xfId="142"/>
    <cellStyle name="样式 1" xfId="143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D8" sqref="D8"/>
    </sheetView>
  </sheetViews>
  <sheetFormatPr defaultColWidth="9" defaultRowHeight="14" outlineLevelCol="6"/>
  <cols>
    <col min="1" max="1" width="7.78181818181818" customWidth="1"/>
    <col min="2" max="2" width="26.1090909090909" customWidth="1"/>
    <col min="3" max="3" width="7.55454545454545" customWidth="1"/>
    <col min="4" max="4" width="9.55454545454545" style="3" customWidth="1"/>
    <col min="5" max="5" width="10.6636363636364" style="4" customWidth="1"/>
    <col min="6" max="6" width="13.1090909090909" style="4" customWidth="1"/>
    <col min="7" max="7" width="8.55454545454545" style="3" customWidth="1"/>
  </cols>
  <sheetData>
    <row r="1" ht="31.8" customHeight="1" spans="1:7">
      <c r="A1" s="5" t="s">
        <v>0</v>
      </c>
      <c r="B1" s="5"/>
      <c r="C1" s="5"/>
      <c r="D1" s="5"/>
      <c r="E1" s="5"/>
      <c r="F1" s="5"/>
      <c r="G1" s="5"/>
    </row>
    <row r="2" ht="21.6" customHeight="1" spans="1:7">
      <c r="A2" s="6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8" t="s">
        <v>6</v>
      </c>
      <c r="G2" s="7" t="s">
        <v>7</v>
      </c>
    </row>
    <row r="3" s="1" customFormat="1" ht="26.4" customHeight="1" spans="1:7">
      <c r="A3" s="6"/>
      <c r="B3" s="9" t="s">
        <v>8</v>
      </c>
      <c r="C3" s="6"/>
      <c r="D3" s="6"/>
      <c r="E3" s="10"/>
      <c r="F3" s="10">
        <f>F4</f>
        <v>0</v>
      </c>
      <c r="G3" s="7"/>
    </row>
    <row r="4" s="1" customFormat="1" ht="21.6" customHeight="1" spans="1:7">
      <c r="A4" s="6" t="s">
        <v>9</v>
      </c>
      <c r="B4" s="9" t="s">
        <v>10</v>
      </c>
      <c r="C4" s="6"/>
      <c r="D4" s="6"/>
      <c r="E4" s="10"/>
      <c r="F4" s="10">
        <f>SUM(F5,F11,F14,F16,F17,F18)</f>
        <v>0</v>
      </c>
      <c r="G4" s="7"/>
    </row>
    <row r="5" ht="19.95" customHeight="1" spans="1:7">
      <c r="A5" s="6">
        <v>1</v>
      </c>
      <c r="B5" s="9" t="s">
        <v>11</v>
      </c>
      <c r="C5" s="6"/>
      <c r="D5" s="6"/>
      <c r="E5" s="10"/>
      <c r="F5" s="10">
        <f>SUM(F6:F10)</f>
        <v>0</v>
      </c>
      <c r="G5" s="11"/>
    </row>
    <row r="6" ht="19.95" customHeight="1" spans="1:7">
      <c r="A6" s="12" t="s">
        <v>12</v>
      </c>
      <c r="B6" s="13" t="s">
        <v>13</v>
      </c>
      <c r="C6" s="14" t="s">
        <v>14</v>
      </c>
      <c r="D6" s="14">
        <v>3801</v>
      </c>
      <c r="E6" s="15"/>
      <c r="F6" s="15">
        <f t="shared" ref="F6:F10" si="0">D6*E6</f>
        <v>0</v>
      </c>
      <c r="G6" s="11"/>
    </row>
    <row r="7" ht="19.95" customHeight="1" spans="1:7">
      <c r="A7" s="12" t="s">
        <v>15</v>
      </c>
      <c r="B7" s="13" t="s">
        <v>16</v>
      </c>
      <c r="C7" s="14" t="s">
        <v>14</v>
      </c>
      <c r="D7" s="14">
        <v>20479</v>
      </c>
      <c r="E7" s="15"/>
      <c r="F7" s="15">
        <f t="shared" si="0"/>
        <v>0</v>
      </c>
      <c r="G7" s="11"/>
    </row>
    <row r="8" ht="19.95" customHeight="1" spans="1:7">
      <c r="A8" s="12" t="s">
        <v>17</v>
      </c>
      <c r="B8" s="13" t="s">
        <v>18</v>
      </c>
      <c r="C8" s="14" t="s">
        <v>14</v>
      </c>
      <c r="D8" s="14">
        <v>1109</v>
      </c>
      <c r="E8" s="15"/>
      <c r="F8" s="15">
        <f t="shared" si="0"/>
        <v>0</v>
      </c>
      <c r="G8" s="11"/>
    </row>
    <row r="9" ht="19.95" customHeight="1" spans="1:7">
      <c r="A9" s="12" t="s">
        <v>19</v>
      </c>
      <c r="B9" s="13" t="s">
        <v>20</v>
      </c>
      <c r="C9" s="14" t="s">
        <v>14</v>
      </c>
      <c r="D9" s="14">
        <v>686</v>
      </c>
      <c r="E9" s="15"/>
      <c r="F9" s="15">
        <f t="shared" si="0"/>
        <v>0</v>
      </c>
      <c r="G9" s="11"/>
    </row>
    <row r="10" ht="19.95" customHeight="1" spans="1:7">
      <c r="A10" s="12" t="s">
        <v>21</v>
      </c>
      <c r="B10" s="13" t="s">
        <v>22</v>
      </c>
      <c r="C10" s="14" t="s">
        <v>14</v>
      </c>
      <c r="D10" s="14">
        <v>980</v>
      </c>
      <c r="E10" s="15"/>
      <c r="F10" s="15">
        <f t="shared" si="0"/>
        <v>0</v>
      </c>
      <c r="G10" s="11"/>
    </row>
    <row r="11" s="2" customFormat="1" ht="21" customHeight="1" spans="1:7">
      <c r="A11" s="16">
        <v>2</v>
      </c>
      <c r="B11" s="17" t="s">
        <v>23</v>
      </c>
      <c r="C11" s="16"/>
      <c r="D11" s="16"/>
      <c r="E11" s="18"/>
      <c r="F11" s="18">
        <f>SUM(F12:F13)</f>
        <v>0</v>
      </c>
      <c r="G11" s="19"/>
    </row>
    <row r="12" s="2" customFormat="1" ht="21" customHeight="1" spans="1:7">
      <c r="A12" s="20" t="s">
        <v>12</v>
      </c>
      <c r="B12" s="21" t="s">
        <v>24</v>
      </c>
      <c r="C12" s="22" t="s">
        <v>14</v>
      </c>
      <c r="D12" s="22">
        <v>14286</v>
      </c>
      <c r="E12" s="23"/>
      <c r="F12" s="23">
        <f t="shared" ref="F12:F17" si="1">D12*E12</f>
        <v>0</v>
      </c>
      <c r="G12" s="19"/>
    </row>
    <row r="13" s="2" customFormat="1" ht="34.2" customHeight="1" spans="1:7">
      <c r="A13" s="20" t="s">
        <v>15</v>
      </c>
      <c r="B13" s="21" t="s">
        <v>25</v>
      </c>
      <c r="C13" s="22" t="s">
        <v>26</v>
      </c>
      <c r="D13" s="22">
        <v>3000</v>
      </c>
      <c r="E13" s="23"/>
      <c r="F13" s="23">
        <f t="shared" si="1"/>
        <v>0</v>
      </c>
      <c r="G13" s="19"/>
    </row>
    <row r="14" ht="20.4" customHeight="1" spans="1:7">
      <c r="A14" s="6">
        <v>3</v>
      </c>
      <c r="B14" s="9" t="s">
        <v>27</v>
      </c>
      <c r="C14" s="6"/>
      <c r="D14" s="6"/>
      <c r="E14" s="10"/>
      <c r="F14" s="10">
        <f>SUM(F15:F15)</f>
        <v>0</v>
      </c>
      <c r="G14" s="11"/>
    </row>
    <row r="15" ht="20.4" customHeight="1" spans="1:7">
      <c r="A15" s="12" t="s">
        <v>12</v>
      </c>
      <c r="B15" s="13" t="s">
        <v>28</v>
      </c>
      <c r="C15" s="14" t="s">
        <v>14</v>
      </c>
      <c r="D15" s="14">
        <f>SUM(D6:D10)</f>
        <v>27055</v>
      </c>
      <c r="E15" s="15"/>
      <c r="F15" s="15">
        <f t="shared" si="1"/>
        <v>0</v>
      </c>
      <c r="G15" s="11"/>
    </row>
    <row r="16" ht="20.4" customHeight="1" spans="1:7">
      <c r="A16" s="6">
        <v>4</v>
      </c>
      <c r="B16" s="9" t="s">
        <v>29</v>
      </c>
      <c r="C16" s="6" t="s">
        <v>30</v>
      </c>
      <c r="D16" s="6">
        <v>38</v>
      </c>
      <c r="E16" s="10"/>
      <c r="F16" s="10">
        <f t="shared" si="1"/>
        <v>0</v>
      </c>
      <c r="G16" s="11"/>
    </row>
    <row r="17" ht="20.4" customHeight="1" spans="1:7">
      <c r="A17" s="6">
        <v>5</v>
      </c>
      <c r="B17" s="9" t="s">
        <v>31</v>
      </c>
      <c r="C17" s="6" t="s">
        <v>30</v>
      </c>
      <c r="D17" s="6">
        <v>37</v>
      </c>
      <c r="E17" s="10"/>
      <c r="F17" s="10">
        <f t="shared" si="1"/>
        <v>0</v>
      </c>
      <c r="G17" s="11"/>
    </row>
    <row r="18" ht="22.2" customHeight="1" spans="1:7">
      <c r="A18" s="6">
        <v>6</v>
      </c>
      <c r="B18" s="9" t="s">
        <v>32</v>
      </c>
      <c r="C18" s="6" t="s">
        <v>33</v>
      </c>
      <c r="D18" s="6">
        <v>63</v>
      </c>
      <c r="E18" s="10"/>
      <c r="F18" s="10">
        <f>SUM(F19)</f>
        <v>0</v>
      </c>
      <c r="G18" s="11"/>
    </row>
    <row r="19" ht="22.2" customHeight="1" spans="1:7">
      <c r="A19" s="12" t="s">
        <v>12</v>
      </c>
      <c r="B19" s="13" t="s">
        <v>34</v>
      </c>
      <c r="C19" s="14" t="s">
        <v>35</v>
      </c>
      <c r="D19" s="14">
        <v>13.23</v>
      </c>
      <c r="E19" s="15"/>
      <c r="F19" s="15">
        <f>D19*E19</f>
        <v>0</v>
      </c>
      <c r="G19" s="11"/>
    </row>
    <row r="20" s="1" customFormat="1" ht="22.2" customHeight="1" spans="1:7">
      <c r="A20" s="6"/>
      <c r="B20" s="9" t="s">
        <v>36</v>
      </c>
      <c r="C20" s="6"/>
      <c r="D20" s="6"/>
      <c r="E20" s="10"/>
      <c r="F20" s="10">
        <f>SUM(F21)</f>
        <v>0</v>
      </c>
      <c r="G20" s="7"/>
    </row>
    <row r="21" s="1" customFormat="1" ht="21.6" customHeight="1" spans="1:7">
      <c r="A21" s="6" t="s">
        <v>37</v>
      </c>
      <c r="B21" s="9" t="s">
        <v>10</v>
      </c>
      <c r="C21" s="6"/>
      <c r="D21" s="6"/>
      <c r="E21" s="10"/>
      <c r="F21" s="10">
        <f>SUM(F22,F26)</f>
        <v>0</v>
      </c>
      <c r="G21" s="7"/>
    </row>
    <row r="22" ht="21.6" customHeight="1" spans="1:7">
      <c r="A22" s="6">
        <v>1</v>
      </c>
      <c r="B22" s="9" t="s">
        <v>38</v>
      </c>
      <c r="C22" s="6"/>
      <c r="D22" s="6"/>
      <c r="E22" s="10"/>
      <c r="F22" s="10">
        <f>SUM(F23:F25)</f>
        <v>0</v>
      </c>
      <c r="G22" s="11"/>
    </row>
    <row r="23" ht="21.6" customHeight="1" spans="1:7">
      <c r="A23" s="12" t="s">
        <v>12</v>
      </c>
      <c r="B23" s="13" t="s">
        <v>39</v>
      </c>
      <c r="C23" s="14" t="s">
        <v>40</v>
      </c>
      <c r="D23" s="14">
        <v>5</v>
      </c>
      <c r="E23" s="15"/>
      <c r="F23" s="15">
        <f t="shared" ref="F23:F28" si="2">D23*E23</f>
        <v>0</v>
      </c>
      <c r="G23" s="11"/>
    </row>
    <row r="24" ht="21.6" customHeight="1" spans="1:7">
      <c r="A24" s="12" t="s">
        <v>15</v>
      </c>
      <c r="B24" s="13" t="s">
        <v>41</v>
      </c>
      <c r="C24" s="14" t="s">
        <v>40</v>
      </c>
      <c r="D24" s="14">
        <v>1</v>
      </c>
      <c r="E24" s="15"/>
      <c r="F24" s="15">
        <f t="shared" si="2"/>
        <v>0</v>
      </c>
      <c r="G24" s="11"/>
    </row>
    <row r="25" ht="21.6" customHeight="1" spans="1:7">
      <c r="A25" s="12" t="s">
        <v>17</v>
      </c>
      <c r="B25" s="13" t="s">
        <v>42</v>
      </c>
      <c r="C25" s="14" t="s">
        <v>33</v>
      </c>
      <c r="D25" s="14">
        <v>28</v>
      </c>
      <c r="E25" s="15"/>
      <c r="F25" s="15">
        <f t="shared" si="2"/>
        <v>0</v>
      </c>
      <c r="G25" s="11"/>
    </row>
    <row r="26" ht="21.6" customHeight="1" spans="1:7">
      <c r="A26" s="6">
        <v>2</v>
      </c>
      <c r="B26" s="9" t="s">
        <v>43</v>
      </c>
      <c r="C26" s="6"/>
      <c r="D26" s="6"/>
      <c r="E26" s="10"/>
      <c r="F26" s="10">
        <f>SUM(F27:F28)</f>
        <v>0</v>
      </c>
      <c r="G26" s="11"/>
    </row>
    <row r="27" ht="21.6" customHeight="1" spans="1:7">
      <c r="A27" s="12" t="s">
        <v>12</v>
      </c>
      <c r="B27" s="13" t="s">
        <v>44</v>
      </c>
      <c r="C27" s="14" t="s">
        <v>40</v>
      </c>
      <c r="D27" s="14">
        <v>5</v>
      </c>
      <c r="E27" s="15"/>
      <c r="F27" s="15">
        <f t="shared" si="2"/>
        <v>0</v>
      </c>
      <c r="G27" s="11"/>
    </row>
    <row r="28" ht="21.6" customHeight="1" spans="1:7">
      <c r="A28" s="12" t="s">
        <v>15</v>
      </c>
      <c r="B28" s="13" t="s">
        <v>45</v>
      </c>
      <c r="C28" s="14" t="s">
        <v>40</v>
      </c>
      <c r="D28" s="14">
        <v>1</v>
      </c>
      <c r="E28" s="15"/>
      <c r="F28" s="15">
        <f t="shared" si="2"/>
        <v>0</v>
      </c>
      <c r="G28" s="11"/>
    </row>
    <row r="29" ht="20.4" customHeight="1" spans="1:7">
      <c r="A29" s="14"/>
      <c r="B29" s="13"/>
      <c r="C29" s="14"/>
      <c r="D29" s="14"/>
      <c r="E29" s="15"/>
      <c r="F29" s="15"/>
      <c r="G29" s="11"/>
    </row>
    <row r="30" spans="1:7">
      <c r="A30" s="24" t="s">
        <v>46</v>
      </c>
      <c r="B30" s="24"/>
      <c r="C30" s="24"/>
      <c r="D30" s="24"/>
      <c r="E30" s="24"/>
      <c r="F30" s="24"/>
      <c r="G30" s="24"/>
    </row>
  </sheetData>
  <mergeCells count="2">
    <mergeCell ref="A1:G1"/>
    <mergeCell ref="A30:G30"/>
  </mergeCells>
  <printOptions horizontalCentered="1"/>
  <pageMargins left="0.708661417322835" right="0.708661417322835" top="0.748031496062992" bottom="0.748031496062992" header="0.31496062992126" footer="0.511811023622047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Administrator</cp:lastModifiedBy>
  <dcterms:created xsi:type="dcterms:W3CDTF">2006-09-16T00:00:00Z</dcterms:created>
  <cp:lastPrinted>2023-06-02T07:46:00Z</cp:lastPrinted>
  <dcterms:modified xsi:type="dcterms:W3CDTF">2023-06-25T05:24:16Z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A5C103AE9407417C9C85A6FD069DA37E</vt:lpwstr>
  </property>
  <property fmtid="{D5CDD505-2E9C-101B-9397-08002B2CF9AE}" pid="3" name="KSOProductBuildVer">
    <vt:lpwstr>2052-11.1.0.14309</vt:lpwstr>
  </property>
</Properties>
</file>