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943"/>
  </bookViews>
  <sheets>
    <sheet name="工程量清单" sheetId="20" r:id="rId1"/>
  </sheets>
  <definedNames>
    <definedName name="_xlnm.Print_Area" localSheetId="0">工程量清单!$A$1:$G$77</definedName>
    <definedName name="间50052">#REF!</definedName>
  </definedNames>
  <calcPr calcId="144525" fullPrecision="0"/>
</workbook>
</file>

<file path=xl/sharedStrings.xml><?xml version="1.0" encoding="utf-8"?>
<sst xmlns="http://schemas.openxmlformats.org/spreadsheetml/2006/main" count="203" uniqueCount="101">
  <si>
    <t>工程量清单</t>
  </si>
  <si>
    <t>序号</t>
  </si>
  <si>
    <t>项目名称</t>
  </si>
  <si>
    <t>计量          单位</t>
  </si>
  <si>
    <t>工程数量</t>
  </si>
  <si>
    <t>单价（元）</t>
  </si>
  <si>
    <t>合价（元)</t>
  </si>
  <si>
    <t>备注</t>
  </si>
  <si>
    <t>第一部分：建筑工程</t>
  </si>
  <si>
    <t>—</t>
  </si>
  <si>
    <t>田块整治工程</t>
  </si>
  <si>
    <t>亩</t>
  </si>
  <si>
    <t>田埂、沟渠土方外运并摊铺</t>
  </si>
  <si>
    <t>m3</t>
  </si>
  <si>
    <t>土地平整 推距0-20m</t>
  </si>
  <si>
    <t>田间枯死树根、树桩清理</t>
  </si>
  <si>
    <t>项</t>
  </si>
  <si>
    <t>二</t>
  </si>
  <si>
    <t>灌溉与排水工程</t>
  </si>
  <si>
    <t>改建管理房（24m2）</t>
  </si>
  <si>
    <t>座</t>
  </si>
  <si>
    <t>(1)</t>
  </si>
  <si>
    <t>原管理房拆除及垃圾清运</t>
  </si>
  <si>
    <t>(2)</t>
  </si>
  <si>
    <t>土方开挖</t>
  </si>
  <si>
    <t>(3)</t>
  </si>
  <si>
    <t>土方夯填</t>
  </si>
  <si>
    <t>(4)</t>
  </si>
  <si>
    <t>砂砾石垫层</t>
  </si>
  <si>
    <t>(5)</t>
  </si>
  <si>
    <t>现浇C20混凝土基础</t>
  </si>
  <si>
    <t>(6)</t>
  </si>
  <si>
    <t>现浇C20混凝土地坪（15cm）</t>
  </si>
  <si>
    <t>(7)</t>
  </si>
  <si>
    <t>现浇C25钢筋混凝土圈梁</t>
  </si>
  <si>
    <t>(8)</t>
  </si>
  <si>
    <t>蓝色彩钢岩棉板120mm</t>
  </si>
  <si>
    <t>m2</t>
  </si>
  <si>
    <t>(9)</t>
  </si>
  <si>
    <t>白色彩钢岩棉板120mm</t>
  </si>
  <si>
    <t>(10)</t>
  </si>
  <si>
    <t>方钢</t>
  </si>
  <si>
    <t>t</t>
  </si>
  <si>
    <t>(11)</t>
  </si>
  <si>
    <t>钢筋及预埋件</t>
  </si>
  <si>
    <t>(12)</t>
  </si>
  <si>
    <t>管理房防盗门（宽1.2×高2.1m）</t>
  </si>
  <si>
    <t>套</t>
  </si>
  <si>
    <t>(13)</t>
  </si>
  <si>
    <t>铝合金窗(加钢防护栏、纱网)（宽1.5×高1.5m）</t>
  </si>
  <si>
    <t>维修管理房</t>
  </si>
  <si>
    <t>土方开挖（人工）</t>
  </si>
  <si>
    <t>内墙水泥砂浆抹面（2cm）</t>
  </si>
  <si>
    <t>外墙水泥砂浆抹面（2cm）</t>
  </si>
  <si>
    <t>内墙和屋顶腻子粉</t>
  </si>
  <si>
    <t>外墙腻子粉</t>
  </si>
  <si>
    <t>内外墙、屋顶粉刷白色涂料</t>
  </si>
  <si>
    <t>SBS改性沥青防水卷材 -25℃聚酯胎4mm</t>
  </si>
  <si>
    <t>屋面防水砂浆</t>
  </si>
  <si>
    <t>其他细部结构</t>
  </si>
  <si>
    <t>界桩</t>
  </si>
  <si>
    <t>个</t>
  </si>
  <si>
    <t>三</t>
  </si>
  <si>
    <t>田间道路工程</t>
  </si>
  <si>
    <t>改建生产路（4m）</t>
  </si>
  <si>
    <t>m</t>
  </si>
  <si>
    <t>路床整平压实</t>
  </si>
  <si>
    <t>四</t>
  </si>
  <si>
    <t>农田防护与生态环境保护工程</t>
  </si>
  <si>
    <t>栽植榆树（胸径≥4cm）</t>
  </si>
  <si>
    <t>株</t>
  </si>
  <si>
    <t>苗木费</t>
  </si>
  <si>
    <t>整地费</t>
  </si>
  <si>
    <t>栽植费</t>
  </si>
  <si>
    <t>株.月</t>
  </si>
  <si>
    <t>幼林抚育费（每亩三年）</t>
  </si>
  <si>
    <t>每亩三年</t>
  </si>
  <si>
    <t>浇灌水费</t>
  </si>
  <si>
    <t>栽植金叶榆</t>
  </si>
  <si>
    <t>第二部分：机电设备及安装工程</t>
  </si>
  <si>
    <t>照明</t>
  </si>
  <si>
    <t>PZ30配电箱</t>
  </si>
  <si>
    <t>铜芯聚氯乙烯绝缘电线 BV4.0</t>
  </si>
  <si>
    <t>铜芯聚氯乙烯绝缘电线 BV2.5</t>
  </si>
  <si>
    <t>穿线管PVC-15</t>
  </si>
  <si>
    <t>穿线管PVC-20</t>
  </si>
  <si>
    <t>吸顶灯40W</t>
  </si>
  <si>
    <t>插座</t>
  </si>
  <si>
    <t>接地及消防</t>
  </si>
  <si>
    <t>镀锌扁钢接地线-40×4</t>
  </si>
  <si>
    <t>镀锌圆钢 Φ10</t>
  </si>
  <si>
    <t>镀锌钢管接地极 SC50</t>
  </si>
  <si>
    <t>根</t>
  </si>
  <si>
    <t>临时接地柱</t>
  </si>
  <si>
    <t>手提式灭火器（1.2Mpa、干粉、4kg）</t>
  </si>
  <si>
    <t>台</t>
  </si>
  <si>
    <t>其他相关配件</t>
  </si>
  <si>
    <t>第三部分：金属结构设备及安装工程</t>
  </si>
  <si>
    <t>项目标识牌</t>
  </si>
  <si>
    <t>不锈钢标识牌（2×3m）</t>
  </si>
  <si>
    <t>备注：此报价含税9%（增值税专用发票）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</si>
</sst>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Helv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  <font>
      <sz val="12"/>
      <name val="Times New Roman"/>
      <charset val="134"/>
    </font>
    <font>
      <sz val="11"/>
      <color rgb="FF9C0006"/>
      <name val="宋体"/>
      <charset val="134"/>
      <scheme val="minor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4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0" fillId="0" borderId="0"/>
    <xf numFmtId="0" fontId="11" fillId="0" borderId="0"/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/>
    <xf numFmtId="0" fontId="8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7" fillId="0" borderId="0">
      <alignment vertical="center"/>
    </xf>
    <xf numFmtId="0" fontId="27" fillId="12" borderId="4" applyNumberFormat="0" applyAlignment="0" applyProtection="0">
      <alignment vertical="center"/>
    </xf>
    <xf numFmtId="0" fontId="13" fillId="0" borderId="0">
      <alignment vertical="center"/>
    </xf>
    <xf numFmtId="0" fontId="28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1" fillId="0" borderId="0"/>
    <xf numFmtId="0" fontId="30" fillId="0" borderId="1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0" fillId="0" borderId="0"/>
    <xf numFmtId="0" fontId="17" fillId="0" borderId="0"/>
    <xf numFmtId="0" fontId="20" fillId="0" borderId="0"/>
    <xf numFmtId="0" fontId="33" fillId="0" borderId="0"/>
    <xf numFmtId="0" fontId="11" fillId="0" borderId="0"/>
    <xf numFmtId="0" fontId="34" fillId="0" borderId="0"/>
    <xf numFmtId="9" fontId="17" fillId="0" borderId="0" applyFont="0" applyFill="0" applyBorder="0" applyAlignment="0" applyProtection="0"/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/>
    <xf numFmtId="0" fontId="17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/>
    <xf numFmtId="0" fontId="0" fillId="0" borderId="0">
      <alignment vertical="center"/>
    </xf>
    <xf numFmtId="0" fontId="38" fillId="0" borderId="0"/>
    <xf numFmtId="0" fontId="38" fillId="0" borderId="0"/>
    <xf numFmtId="0" fontId="17" fillId="0" borderId="0"/>
    <xf numFmtId="0" fontId="38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3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7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/>
    <xf numFmtId="0" fontId="2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/>
    </xf>
  </cellXfs>
  <cellStyles count="14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3 4 3" xfId="5"/>
    <cellStyle name="千位分隔[0]" xfId="6" builtinId="6"/>
    <cellStyle name="常规 109" xfId="7"/>
    <cellStyle name="_ET_STYLE_NoName_00__安阳完成情况一览表（刘志华）" xfId="8"/>
    <cellStyle name="40% - 强调文字颜色 3" xfId="9" builtinId="39"/>
    <cellStyle name="差" xfId="10" builtinId="27"/>
    <cellStyle name="常规 7 3" xfId="11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百分比 2" xfId="17"/>
    <cellStyle name="常规 6" xfId="18"/>
    <cellStyle name="注释" xfId="19" builtinId="10"/>
    <cellStyle name="60% - 强调文字颜色 2" xfId="20" builtinId="36"/>
    <cellStyle name="标题 4" xfId="21" builtinId="19"/>
    <cellStyle name="警告文本" xfId="22" builtinId="11"/>
    <cellStyle name="_ET_STYLE_NoName_00_" xfId="23"/>
    <cellStyle name="常规 5 2" xfId="24"/>
    <cellStyle name="标题" xfId="25" builtinId="15"/>
    <cellStyle name="解释性文本" xfId="26" builtinId="53"/>
    <cellStyle name="标题 1" xfId="27" builtinId="16"/>
    <cellStyle name="百分比 4" xfId="28"/>
    <cellStyle name="百分比 2 2" xfId="29"/>
    <cellStyle name="标题 2" xfId="30" builtinId="17"/>
    <cellStyle name="百分比 5" xfId="31"/>
    <cellStyle name="百分比 2 3" xfId="32"/>
    <cellStyle name="60% - 强调文字颜色 1" xfId="33" builtinId="32"/>
    <cellStyle name="标题 3" xfId="34" builtinId="18"/>
    <cellStyle name="60% - 强调文字颜色 4" xfId="35" builtinId="44"/>
    <cellStyle name="好_水利 (原）" xfId="36"/>
    <cellStyle name="输出" xfId="37" builtinId="21"/>
    <cellStyle name="常规 26" xfId="38"/>
    <cellStyle name="计算" xfId="39" builtinId="22"/>
    <cellStyle name="常规 2 2_Book1 2" xfId="40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Normal_Equipment list(CNqiu01)" xfId="45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20% - 强调文字颜色 1" xfId="52" builtinId="30"/>
    <cellStyle name="40% - 强调文字颜色 1" xfId="53" builtinId="31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 1" xfId="66"/>
    <cellStyle name="?鹎%U龡&amp;H?_x0008__x001c__x001c_?_x0007__x0001__x0001_" xfId="67"/>
    <cellStyle name="_ET_STYLE_NoName_00__（临泽县）河西走廊高效节水项目1万亩实施方案概算2012.9.20改" xfId="68"/>
    <cellStyle name="常规 13" xfId="69"/>
    <cellStyle name="_ET_STYLE_NoName_00__贺家城" xfId="70"/>
    <cellStyle name="_总价项目分解表" xfId="71"/>
    <cellStyle name="百分比 3" xfId="72"/>
    <cellStyle name="差 2" xfId="73"/>
    <cellStyle name="差 2 2" xfId="74"/>
    <cellStyle name="差 3" xfId="75"/>
    <cellStyle name="差_2013年河西走廊实施方案概算（12.2修改）" xfId="76"/>
    <cellStyle name="差_Book1" xfId="77"/>
    <cellStyle name="差_编制说明" xfId="78"/>
    <cellStyle name="差_临泽县2012年中央财政追加小型农田水利专项工程工程量汇总表" xfId="79"/>
    <cellStyle name="差_水利 (原）" xfId="80"/>
    <cellStyle name="常规 10" xfId="81"/>
    <cellStyle name="常规 11" xfId="82"/>
    <cellStyle name="常规 11 2" xfId="83"/>
    <cellStyle name="常规 11 3" xfId="84"/>
    <cellStyle name="常规 11 4" xfId="85"/>
    <cellStyle name="常规 12" xfId="86"/>
    <cellStyle name="常规 12 2" xfId="87"/>
    <cellStyle name="好_临泽县2012年中央财政追加小型农田水利专项工程工程量汇总表" xfId="88"/>
    <cellStyle name="常规 12 3" xfId="89"/>
    <cellStyle name="常规 14" xfId="90"/>
    <cellStyle name="常规 14 4" xfId="91"/>
    <cellStyle name="常规 14 4 2" xfId="92"/>
    <cellStyle name="常规 15" xfId="93"/>
    <cellStyle name="常规 16" xfId="94"/>
    <cellStyle name="常规 2" xfId="95"/>
    <cellStyle name="常规 2 2" xfId="96"/>
    <cellStyle name="常规 2 2 2" xfId="97"/>
    <cellStyle name="常规 2 2 2 2" xfId="98"/>
    <cellStyle name="常规 2 2 3" xfId="99"/>
    <cellStyle name="常规 2 2 5" xfId="100"/>
    <cellStyle name="常规 2 3" xfId="101"/>
    <cellStyle name="常规 2 3 2" xfId="102"/>
    <cellStyle name="常规 2 3 3" xfId="103"/>
    <cellStyle name="常规 2 3 4" xfId="104"/>
    <cellStyle name="常规 2 3 4 2" xfId="105"/>
    <cellStyle name="常规 2 3 4 3" xfId="106"/>
    <cellStyle name="常规 2 3 5" xfId="107"/>
    <cellStyle name="常规 2 4" xfId="108"/>
    <cellStyle name="常规 2 5" xfId="109"/>
    <cellStyle name="常规 2_兰州新区2016年高效节水 - 副本" xfId="110"/>
    <cellStyle name="常规 23" xfId="111"/>
    <cellStyle name="常规 25" xfId="112"/>
    <cellStyle name="常规 3" xfId="113"/>
    <cellStyle name="常规 3 2" xfId="114"/>
    <cellStyle name="常规 3 2 2" xfId="115"/>
    <cellStyle name="常规 3 2 3" xfId="116"/>
    <cellStyle name="常规 3 3" xfId="117"/>
    <cellStyle name="常规 3 4" xfId="118"/>
    <cellStyle name="常规 3 4 2" xfId="119"/>
    <cellStyle name="常规 3 4 2 2" xfId="120"/>
    <cellStyle name="常规 3 4 2 3" xfId="121"/>
    <cellStyle name="常规 3 4 4" xfId="122"/>
    <cellStyle name="常规 3 5" xfId="123"/>
    <cellStyle name="常规 3 5 2" xfId="124"/>
    <cellStyle name="常规 32" xfId="125"/>
    <cellStyle name="常规 33" xfId="126"/>
    <cellStyle name="常规 4" xfId="127"/>
    <cellStyle name="常规 4 3" xfId="128"/>
    <cellStyle name="常规 5" xfId="129"/>
    <cellStyle name="常规 7" xfId="130"/>
    <cellStyle name="常规 7 2" xfId="131"/>
    <cellStyle name="常规 7 2 2" xfId="132"/>
    <cellStyle name="常规 7 2 3" xfId="133"/>
    <cellStyle name="千位分隔 2" xfId="134"/>
    <cellStyle name="常规 7 3 2" xfId="135"/>
    <cellStyle name="常规 7 4" xfId="136"/>
    <cellStyle name="常规 8" xfId="137"/>
    <cellStyle name="常规 9" xfId="138"/>
    <cellStyle name="好_2013年河西走廊实施方案概算（12.2修改）" xfId="139"/>
    <cellStyle name="好_Book1" xfId="140"/>
    <cellStyle name="好_编制说明" xfId="141"/>
    <cellStyle name="千位分隔 2 2" xfId="142"/>
    <cellStyle name="样式 1" xfId="14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topLeftCell="A42" workbookViewId="0">
      <selection activeCell="B12" sqref="B12"/>
    </sheetView>
  </sheetViews>
  <sheetFormatPr defaultColWidth="9" defaultRowHeight="14" outlineLevelCol="6"/>
  <cols>
    <col min="1" max="1" width="9.55454545454545" customWidth="1"/>
    <col min="2" max="2" width="28.7818181818182" customWidth="1"/>
    <col min="3" max="3" width="7.55454545454545" customWidth="1"/>
    <col min="4" max="4" width="14" style="2" customWidth="1"/>
    <col min="5" max="5" width="14.3363636363636" style="3" customWidth="1"/>
    <col min="6" max="6" width="13.1090909090909" style="3" customWidth="1"/>
    <col min="7" max="7" width="7.55454545454545" customWidth="1"/>
  </cols>
  <sheetData>
    <row r="1" ht="31.2" customHeight="1" spans="1:7">
      <c r="A1" s="4" t="s">
        <v>0</v>
      </c>
      <c r="B1" s="4"/>
      <c r="C1" s="4"/>
      <c r="D1" s="4"/>
      <c r="E1" s="4"/>
      <c r="F1" s="4"/>
      <c r="G1" s="4"/>
    </row>
    <row r="2" ht="21.6" customHeight="1" spans="1: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6" t="s">
        <v>7</v>
      </c>
    </row>
    <row r="3" s="1" customFormat="1" ht="26.4" customHeight="1" spans="1:7">
      <c r="A3" s="5"/>
      <c r="B3" s="8" t="s">
        <v>8</v>
      </c>
      <c r="C3" s="5"/>
      <c r="D3" s="5"/>
      <c r="E3" s="9"/>
      <c r="F3" s="9">
        <f>SUM(F4,F8,F39,F42)</f>
        <v>0</v>
      </c>
      <c r="G3" s="6"/>
    </row>
    <row r="4" s="1" customFormat="1" ht="21.6" customHeight="1" spans="1:7">
      <c r="A4" s="5" t="s">
        <v>9</v>
      </c>
      <c r="B4" s="8" t="s">
        <v>10</v>
      </c>
      <c r="C4" s="5" t="s">
        <v>11</v>
      </c>
      <c r="D4" s="5"/>
      <c r="E4" s="9"/>
      <c r="F4" s="9">
        <f>SUM(F5:F7)</f>
        <v>0</v>
      </c>
      <c r="G4" s="6"/>
    </row>
    <row r="5" ht="21.6" customHeight="1" spans="1:7">
      <c r="A5" s="5">
        <v>1</v>
      </c>
      <c r="B5" s="8" t="s">
        <v>12</v>
      </c>
      <c r="C5" s="5" t="s">
        <v>13</v>
      </c>
      <c r="D5" s="10">
        <v>40082.7</v>
      </c>
      <c r="E5" s="9"/>
      <c r="F5" s="9">
        <f>D5*E5</f>
        <v>0</v>
      </c>
      <c r="G5" s="11"/>
    </row>
    <row r="6" ht="21.6" customHeight="1" spans="1:7">
      <c r="A6" s="5">
        <v>2</v>
      </c>
      <c r="B6" s="8" t="s">
        <v>14</v>
      </c>
      <c r="C6" s="5" t="s">
        <v>13</v>
      </c>
      <c r="D6" s="5">
        <v>109035.83</v>
      </c>
      <c r="E6" s="9"/>
      <c r="F6" s="9">
        <f t="shared" ref="F6:F31" si="0">D6*E6</f>
        <v>0</v>
      </c>
      <c r="G6" s="11"/>
    </row>
    <row r="7" ht="21.6" customHeight="1" spans="1:7">
      <c r="A7" s="5">
        <v>3</v>
      </c>
      <c r="B7" s="8" t="s">
        <v>15</v>
      </c>
      <c r="C7" s="5" t="s">
        <v>16</v>
      </c>
      <c r="D7" s="5">
        <v>1</v>
      </c>
      <c r="E7" s="9"/>
      <c r="F7" s="9">
        <f t="shared" si="0"/>
        <v>0</v>
      </c>
      <c r="G7" s="11"/>
    </row>
    <row r="8" s="1" customFormat="1" ht="21.6" customHeight="1" spans="1:7">
      <c r="A8" s="5" t="s">
        <v>17</v>
      </c>
      <c r="B8" s="8" t="s">
        <v>18</v>
      </c>
      <c r="C8" s="5"/>
      <c r="D8" s="5"/>
      <c r="E8" s="9"/>
      <c r="F8" s="9">
        <f>SUM(F9,F23,F35)</f>
        <v>0</v>
      </c>
      <c r="G8" s="6"/>
    </row>
    <row r="9" ht="21.6" customHeight="1" spans="1:7">
      <c r="A9" s="5">
        <v>1</v>
      </c>
      <c r="B9" s="8" t="s">
        <v>19</v>
      </c>
      <c r="C9" s="5" t="s">
        <v>20</v>
      </c>
      <c r="D9" s="5">
        <v>1</v>
      </c>
      <c r="E9" s="9"/>
      <c r="F9" s="9">
        <f>SUM(F10:F22)</f>
        <v>0</v>
      </c>
      <c r="G9" s="11"/>
    </row>
    <row r="10" ht="21.6" customHeight="1" spans="1:7">
      <c r="A10" s="12" t="s">
        <v>21</v>
      </c>
      <c r="B10" s="13" t="s">
        <v>22</v>
      </c>
      <c r="C10" s="14" t="s">
        <v>13</v>
      </c>
      <c r="D10" s="14">
        <v>17.51</v>
      </c>
      <c r="E10" s="15"/>
      <c r="F10" s="15">
        <f t="shared" si="0"/>
        <v>0</v>
      </c>
      <c r="G10" s="11"/>
    </row>
    <row r="11" ht="21.6" customHeight="1" spans="1:7">
      <c r="A11" s="12" t="s">
        <v>23</v>
      </c>
      <c r="B11" s="13" t="s">
        <v>24</v>
      </c>
      <c r="C11" s="14" t="s">
        <v>13</v>
      </c>
      <c r="D11" s="14">
        <v>23.94</v>
      </c>
      <c r="E11" s="15"/>
      <c r="F11" s="15">
        <f t="shared" si="0"/>
        <v>0</v>
      </c>
      <c r="G11" s="11"/>
    </row>
    <row r="12" ht="21.6" customHeight="1" spans="1:7">
      <c r="A12" s="12" t="s">
        <v>25</v>
      </c>
      <c r="B12" s="13" t="s">
        <v>26</v>
      </c>
      <c r="C12" s="14" t="s">
        <v>13</v>
      </c>
      <c r="D12" s="14">
        <v>6.63</v>
      </c>
      <c r="E12" s="15"/>
      <c r="F12" s="15">
        <f t="shared" si="0"/>
        <v>0</v>
      </c>
      <c r="G12" s="11"/>
    </row>
    <row r="13" ht="21.6" customHeight="1" spans="1:7">
      <c r="A13" s="12" t="s">
        <v>27</v>
      </c>
      <c r="B13" s="13" t="s">
        <v>28</v>
      </c>
      <c r="C13" s="14" t="s">
        <v>13</v>
      </c>
      <c r="D13" s="14">
        <v>8.42</v>
      </c>
      <c r="E13" s="15"/>
      <c r="F13" s="15">
        <f t="shared" si="0"/>
        <v>0</v>
      </c>
      <c r="G13" s="11"/>
    </row>
    <row r="14" ht="21.6" customHeight="1" spans="1:7">
      <c r="A14" s="12" t="s">
        <v>29</v>
      </c>
      <c r="B14" s="13" t="s">
        <v>30</v>
      </c>
      <c r="C14" s="14" t="s">
        <v>13</v>
      </c>
      <c r="D14" s="14">
        <v>4.03</v>
      </c>
      <c r="E14" s="15"/>
      <c r="F14" s="15">
        <f t="shared" si="0"/>
        <v>0</v>
      </c>
      <c r="G14" s="11"/>
    </row>
    <row r="15" ht="21.6" customHeight="1" spans="1:7">
      <c r="A15" s="12" t="s">
        <v>31</v>
      </c>
      <c r="B15" s="13" t="s">
        <v>32</v>
      </c>
      <c r="C15" s="14" t="s">
        <v>13</v>
      </c>
      <c r="D15" s="14">
        <v>3.25</v>
      </c>
      <c r="E15" s="15"/>
      <c r="F15" s="15">
        <f t="shared" si="0"/>
        <v>0</v>
      </c>
      <c r="G15" s="11"/>
    </row>
    <row r="16" ht="21.6" customHeight="1" spans="1:7">
      <c r="A16" s="12" t="s">
        <v>33</v>
      </c>
      <c r="B16" s="13" t="s">
        <v>34</v>
      </c>
      <c r="C16" s="14" t="s">
        <v>13</v>
      </c>
      <c r="D16" s="14">
        <v>1.61</v>
      </c>
      <c r="E16" s="15"/>
      <c r="F16" s="15">
        <f t="shared" si="0"/>
        <v>0</v>
      </c>
      <c r="G16" s="11"/>
    </row>
    <row r="17" ht="21.6" customHeight="1" spans="1:7">
      <c r="A17" s="12" t="s">
        <v>35</v>
      </c>
      <c r="B17" s="13" t="s">
        <v>36</v>
      </c>
      <c r="C17" s="14" t="s">
        <v>37</v>
      </c>
      <c r="D17" s="14">
        <v>53.76</v>
      </c>
      <c r="E17" s="15"/>
      <c r="F17" s="15">
        <f t="shared" si="0"/>
        <v>0</v>
      </c>
      <c r="G17" s="11"/>
    </row>
    <row r="18" ht="21.6" customHeight="1" spans="1:7">
      <c r="A18" s="12" t="s">
        <v>38</v>
      </c>
      <c r="B18" s="13" t="s">
        <v>39</v>
      </c>
      <c r="C18" s="14" t="s">
        <v>37</v>
      </c>
      <c r="D18" s="14">
        <v>72.97</v>
      </c>
      <c r="E18" s="15"/>
      <c r="F18" s="15">
        <f t="shared" si="0"/>
        <v>0</v>
      </c>
      <c r="G18" s="11"/>
    </row>
    <row r="19" ht="21.6" customHeight="1" spans="1:7">
      <c r="A19" s="12" t="s">
        <v>40</v>
      </c>
      <c r="B19" s="13" t="s">
        <v>41</v>
      </c>
      <c r="C19" s="14" t="s">
        <v>42</v>
      </c>
      <c r="D19" s="14">
        <v>0.944</v>
      </c>
      <c r="E19" s="15"/>
      <c r="F19" s="15">
        <f t="shared" si="0"/>
        <v>0</v>
      </c>
      <c r="G19" s="11"/>
    </row>
    <row r="20" ht="21.6" customHeight="1" spans="1:7">
      <c r="A20" s="12" t="s">
        <v>43</v>
      </c>
      <c r="B20" s="13" t="s">
        <v>44</v>
      </c>
      <c r="C20" s="14" t="s">
        <v>42</v>
      </c>
      <c r="D20" s="14">
        <v>0.229</v>
      </c>
      <c r="E20" s="15"/>
      <c r="F20" s="15">
        <f t="shared" si="0"/>
        <v>0</v>
      </c>
      <c r="G20" s="11"/>
    </row>
    <row r="21" ht="25.8" customHeight="1" spans="1:7">
      <c r="A21" s="12" t="s">
        <v>45</v>
      </c>
      <c r="B21" s="13" t="s">
        <v>46</v>
      </c>
      <c r="C21" s="14" t="s">
        <v>47</v>
      </c>
      <c r="D21" s="14">
        <v>1</v>
      </c>
      <c r="E21" s="15"/>
      <c r="F21" s="15">
        <f t="shared" si="0"/>
        <v>0</v>
      </c>
      <c r="G21" s="11"/>
    </row>
    <row r="22" ht="34.2" customHeight="1" spans="1:7">
      <c r="A22" s="12" t="s">
        <v>48</v>
      </c>
      <c r="B22" s="13" t="s">
        <v>49</v>
      </c>
      <c r="C22" s="14" t="s">
        <v>47</v>
      </c>
      <c r="D22" s="14">
        <v>1</v>
      </c>
      <c r="E22" s="15"/>
      <c r="F22" s="15">
        <f t="shared" si="0"/>
        <v>0</v>
      </c>
      <c r="G22" s="11"/>
    </row>
    <row r="23" ht="25.2" customHeight="1" spans="1:7">
      <c r="A23" s="5">
        <v>2</v>
      </c>
      <c r="B23" s="8" t="s">
        <v>50</v>
      </c>
      <c r="C23" s="5" t="s">
        <v>20</v>
      </c>
      <c r="D23" s="5">
        <v>2</v>
      </c>
      <c r="E23" s="9"/>
      <c r="F23" s="9">
        <f>SUM(F24:F34)</f>
        <v>0</v>
      </c>
      <c r="G23" s="6"/>
    </row>
    <row r="24" ht="23.4" customHeight="1" spans="1:7">
      <c r="A24" s="12" t="s">
        <v>21</v>
      </c>
      <c r="B24" s="13" t="s">
        <v>51</v>
      </c>
      <c r="C24" s="14" t="s">
        <v>13</v>
      </c>
      <c r="D24" s="14">
        <v>35.45</v>
      </c>
      <c r="E24" s="15"/>
      <c r="F24" s="15">
        <f t="shared" si="0"/>
        <v>0</v>
      </c>
      <c r="G24" s="11"/>
    </row>
    <row r="25" ht="23.4" customHeight="1" spans="1:7">
      <c r="A25" s="12" t="s">
        <v>23</v>
      </c>
      <c r="B25" s="13" t="s">
        <v>28</v>
      </c>
      <c r="C25" s="14" t="s">
        <v>13</v>
      </c>
      <c r="D25" s="14">
        <v>8.66</v>
      </c>
      <c r="E25" s="15"/>
      <c r="F25" s="15">
        <f t="shared" si="0"/>
        <v>0</v>
      </c>
      <c r="G25" s="11"/>
    </row>
    <row r="26" ht="23.4" customHeight="1" spans="1:7">
      <c r="A26" s="12" t="s">
        <v>25</v>
      </c>
      <c r="B26" s="13" t="s">
        <v>32</v>
      </c>
      <c r="C26" s="14" t="s">
        <v>13</v>
      </c>
      <c r="D26" s="14">
        <v>6.5</v>
      </c>
      <c r="E26" s="15"/>
      <c r="F26" s="15">
        <f t="shared" si="0"/>
        <v>0</v>
      </c>
      <c r="G26" s="11"/>
    </row>
    <row r="27" ht="25.2" customHeight="1" spans="1:7">
      <c r="A27" s="12" t="s">
        <v>27</v>
      </c>
      <c r="B27" s="13" t="s">
        <v>52</v>
      </c>
      <c r="C27" s="14" t="s">
        <v>37</v>
      </c>
      <c r="D27" s="14">
        <v>115.78</v>
      </c>
      <c r="E27" s="15"/>
      <c r="F27" s="15">
        <f t="shared" si="0"/>
        <v>0</v>
      </c>
      <c r="G27" s="11"/>
    </row>
    <row r="28" ht="21.6" customHeight="1" spans="1:7">
      <c r="A28" s="12" t="s">
        <v>29</v>
      </c>
      <c r="B28" s="13" t="s">
        <v>53</v>
      </c>
      <c r="C28" s="14" t="s">
        <v>37</v>
      </c>
      <c r="D28" s="14">
        <v>141.5</v>
      </c>
      <c r="E28" s="15"/>
      <c r="F28" s="15">
        <f t="shared" si="0"/>
        <v>0</v>
      </c>
      <c r="G28" s="11"/>
    </row>
    <row r="29" ht="25.2" customHeight="1" spans="1:7">
      <c r="A29" s="12" t="s">
        <v>31</v>
      </c>
      <c r="B29" s="13" t="s">
        <v>54</v>
      </c>
      <c r="C29" s="14" t="s">
        <v>37</v>
      </c>
      <c r="D29" s="14">
        <v>167.9</v>
      </c>
      <c r="E29" s="15"/>
      <c r="F29" s="15">
        <f t="shared" si="0"/>
        <v>0</v>
      </c>
      <c r="G29" s="11"/>
    </row>
    <row r="30" ht="21.6" customHeight="1" spans="1:7">
      <c r="A30" s="12" t="s">
        <v>33</v>
      </c>
      <c r="B30" s="13" t="s">
        <v>55</v>
      </c>
      <c r="C30" s="14" t="s">
        <v>37</v>
      </c>
      <c r="D30" s="14">
        <v>137.38</v>
      </c>
      <c r="E30" s="15"/>
      <c r="F30" s="15">
        <f t="shared" si="0"/>
        <v>0</v>
      </c>
      <c r="G30" s="11"/>
    </row>
    <row r="31" ht="21.6" customHeight="1" spans="1:7">
      <c r="A31" s="12" t="s">
        <v>35</v>
      </c>
      <c r="B31" s="13" t="s">
        <v>56</v>
      </c>
      <c r="C31" s="14" t="s">
        <v>37</v>
      </c>
      <c r="D31" s="14">
        <v>305.28</v>
      </c>
      <c r="E31" s="15"/>
      <c r="F31" s="15">
        <f t="shared" si="0"/>
        <v>0</v>
      </c>
      <c r="G31" s="11"/>
    </row>
    <row r="32" ht="23.4" customHeight="1" spans="1:7">
      <c r="A32" s="12" t="s">
        <v>38</v>
      </c>
      <c r="B32" s="13" t="s">
        <v>57</v>
      </c>
      <c r="C32" s="14" t="s">
        <v>37</v>
      </c>
      <c r="D32" s="14">
        <v>68.64</v>
      </c>
      <c r="E32" s="15"/>
      <c r="F32" s="15">
        <f t="shared" ref="F32:F34" si="1">D32*E32</f>
        <v>0</v>
      </c>
      <c r="G32" s="11"/>
    </row>
    <row r="33" ht="19.95" customHeight="1" spans="1:7">
      <c r="A33" s="12" t="s">
        <v>40</v>
      </c>
      <c r="B33" s="13" t="s">
        <v>58</v>
      </c>
      <c r="C33" s="14" t="s">
        <v>37</v>
      </c>
      <c r="D33" s="14">
        <v>68.64</v>
      </c>
      <c r="E33" s="15"/>
      <c r="F33" s="15">
        <f t="shared" si="1"/>
        <v>0</v>
      </c>
      <c r="G33" s="11"/>
    </row>
    <row r="34" ht="19.95" customHeight="1" spans="1:7">
      <c r="A34" s="12" t="s">
        <v>43</v>
      </c>
      <c r="B34" s="13" t="s">
        <v>59</v>
      </c>
      <c r="C34" s="14" t="s">
        <v>16</v>
      </c>
      <c r="D34" s="14">
        <v>2</v>
      </c>
      <c r="E34" s="15"/>
      <c r="F34" s="15">
        <f t="shared" si="1"/>
        <v>0</v>
      </c>
      <c r="G34" s="11"/>
    </row>
    <row r="35" ht="19.95" customHeight="1" spans="1:7">
      <c r="A35" s="16">
        <v>3</v>
      </c>
      <c r="B35" s="17" t="s">
        <v>60</v>
      </c>
      <c r="C35" s="16" t="s">
        <v>61</v>
      </c>
      <c r="D35" s="16">
        <v>20</v>
      </c>
      <c r="E35" s="18"/>
      <c r="F35" s="18">
        <f>SUM(F36:F38)</f>
        <v>0</v>
      </c>
      <c r="G35" s="11"/>
    </row>
    <row r="36" ht="19.95" customHeight="1" spans="1:7">
      <c r="A36" s="19" t="s">
        <v>21</v>
      </c>
      <c r="B36" s="20" t="s">
        <v>24</v>
      </c>
      <c r="C36" s="21" t="s">
        <v>13</v>
      </c>
      <c r="D36" s="21">
        <v>21.6</v>
      </c>
      <c r="E36" s="22"/>
      <c r="F36" s="22">
        <f t="shared" ref="F36:F38" si="2">D36*E36</f>
        <v>0</v>
      </c>
      <c r="G36" s="11"/>
    </row>
    <row r="37" ht="19.95" customHeight="1" spans="1:7">
      <c r="A37" s="19" t="s">
        <v>23</v>
      </c>
      <c r="B37" s="20" t="s">
        <v>26</v>
      </c>
      <c r="C37" s="21" t="s">
        <v>13</v>
      </c>
      <c r="D37" s="21">
        <v>21.6</v>
      </c>
      <c r="E37" s="22"/>
      <c r="F37" s="22">
        <f t="shared" si="2"/>
        <v>0</v>
      </c>
      <c r="G37" s="11"/>
    </row>
    <row r="38" ht="19.95" customHeight="1" spans="1:7">
      <c r="A38" s="19" t="s">
        <v>25</v>
      </c>
      <c r="B38" s="20" t="s">
        <v>60</v>
      </c>
      <c r="C38" s="21" t="s">
        <v>61</v>
      </c>
      <c r="D38" s="21">
        <v>20</v>
      </c>
      <c r="E38" s="22"/>
      <c r="F38" s="22">
        <f t="shared" si="2"/>
        <v>0</v>
      </c>
      <c r="G38" s="11"/>
    </row>
    <row r="39" s="1" customFormat="1" ht="22.2" customHeight="1" spans="1:7">
      <c r="A39" s="5" t="s">
        <v>62</v>
      </c>
      <c r="B39" s="8" t="s">
        <v>63</v>
      </c>
      <c r="C39" s="5"/>
      <c r="D39" s="5"/>
      <c r="E39" s="9"/>
      <c r="F39" s="9">
        <f>F40</f>
        <v>0</v>
      </c>
      <c r="G39" s="6"/>
    </row>
    <row r="40" ht="22.2" customHeight="1" spans="1:7">
      <c r="A40" s="5">
        <v>1</v>
      </c>
      <c r="B40" s="8" t="s">
        <v>64</v>
      </c>
      <c r="C40" s="5" t="s">
        <v>65</v>
      </c>
      <c r="D40" s="5">
        <v>571</v>
      </c>
      <c r="E40" s="9"/>
      <c r="F40" s="9">
        <f>F41</f>
        <v>0</v>
      </c>
      <c r="G40" s="11"/>
    </row>
    <row r="41" ht="22.2" customHeight="1" spans="1:7">
      <c r="A41" s="12" t="s">
        <v>21</v>
      </c>
      <c r="B41" s="13" t="s">
        <v>66</v>
      </c>
      <c r="C41" s="14" t="s">
        <v>37</v>
      </c>
      <c r="D41" s="14">
        <v>2855</v>
      </c>
      <c r="E41" s="15"/>
      <c r="F41" s="15">
        <f t="shared" ref="F41:F54" si="3">D41*E41</f>
        <v>0</v>
      </c>
      <c r="G41" s="11"/>
    </row>
    <row r="42" s="1" customFormat="1" ht="22.2" customHeight="1" spans="1:7">
      <c r="A42" s="5" t="s">
        <v>67</v>
      </c>
      <c r="B42" s="8" t="s">
        <v>68</v>
      </c>
      <c r="C42" s="5" t="s">
        <v>11</v>
      </c>
      <c r="D42" s="5"/>
      <c r="E42" s="9"/>
      <c r="F42" s="9">
        <f>SUM(F43,F49)</f>
        <v>0</v>
      </c>
      <c r="G42" s="6"/>
    </row>
    <row r="43" ht="22.2" customHeight="1" spans="1:7">
      <c r="A43" s="5">
        <v>1</v>
      </c>
      <c r="B43" s="8" t="s">
        <v>69</v>
      </c>
      <c r="C43" s="5" t="s">
        <v>70</v>
      </c>
      <c r="D43" s="5">
        <v>75</v>
      </c>
      <c r="E43" s="9"/>
      <c r="F43" s="9">
        <f>SUM(F44:F48)</f>
        <v>0</v>
      </c>
      <c r="G43" s="11"/>
    </row>
    <row r="44" ht="22.2" customHeight="1" spans="1:7">
      <c r="A44" s="12" t="s">
        <v>21</v>
      </c>
      <c r="B44" s="13" t="s">
        <v>71</v>
      </c>
      <c r="C44" s="14" t="s">
        <v>70</v>
      </c>
      <c r="D44" s="14">
        <v>75</v>
      </c>
      <c r="E44" s="15"/>
      <c r="F44" s="15">
        <f t="shared" si="3"/>
        <v>0</v>
      </c>
      <c r="G44" s="11"/>
    </row>
    <row r="45" ht="22.2" customHeight="1" spans="1:7">
      <c r="A45" s="12" t="s">
        <v>23</v>
      </c>
      <c r="B45" s="13" t="s">
        <v>72</v>
      </c>
      <c r="C45" s="14" t="s">
        <v>11</v>
      </c>
      <c r="D45" s="14">
        <v>0.67</v>
      </c>
      <c r="E45" s="15"/>
      <c r="F45" s="15">
        <f t="shared" si="3"/>
        <v>0</v>
      </c>
      <c r="G45" s="11"/>
    </row>
    <row r="46" ht="22.2" customHeight="1" spans="1:7">
      <c r="A46" s="12" t="s">
        <v>25</v>
      </c>
      <c r="B46" s="13" t="s">
        <v>73</v>
      </c>
      <c r="C46" s="14" t="s">
        <v>74</v>
      </c>
      <c r="D46" s="14">
        <v>75</v>
      </c>
      <c r="E46" s="15"/>
      <c r="F46" s="15">
        <f t="shared" si="3"/>
        <v>0</v>
      </c>
      <c r="G46" s="11"/>
    </row>
    <row r="47" ht="22.2" customHeight="1" spans="1:7">
      <c r="A47" s="12" t="s">
        <v>27</v>
      </c>
      <c r="B47" s="13" t="s">
        <v>75</v>
      </c>
      <c r="C47" s="14" t="s">
        <v>76</v>
      </c>
      <c r="D47" s="14">
        <v>0.67</v>
      </c>
      <c r="E47" s="15"/>
      <c r="F47" s="15">
        <f t="shared" si="3"/>
        <v>0</v>
      </c>
      <c r="G47" s="11"/>
    </row>
    <row r="48" ht="22.2" customHeight="1" spans="1:7">
      <c r="A48" s="12" t="s">
        <v>29</v>
      </c>
      <c r="B48" s="13" t="s">
        <v>77</v>
      </c>
      <c r="C48" s="14" t="s">
        <v>76</v>
      </c>
      <c r="D48" s="14">
        <v>0.67</v>
      </c>
      <c r="E48" s="15"/>
      <c r="F48" s="15">
        <f t="shared" si="3"/>
        <v>0</v>
      </c>
      <c r="G48" s="11"/>
    </row>
    <row r="49" ht="22.2" customHeight="1" spans="1:7">
      <c r="A49" s="5">
        <v>2</v>
      </c>
      <c r="B49" s="8" t="s">
        <v>78</v>
      </c>
      <c r="C49" s="5" t="s">
        <v>70</v>
      </c>
      <c r="D49" s="5">
        <v>75</v>
      </c>
      <c r="E49" s="9"/>
      <c r="F49" s="9">
        <f>SUM(F50:F54)</f>
        <v>0</v>
      </c>
      <c r="G49" s="11"/>
    </row>
    <row r="50" ht="22.2" customHeight="1" spans="1:7">
      <c r="A50" s="12" t="s">
        <v>21</v>
      </c>
      <c r="B50" s="13" t="s">
        <v>71</v>
      </c>
      <c r="C50" s="14" t="s">
        <v>70</v>
      </c>
      <c r="D50" s="14">
        <v>75</v>
      </c>
      <c r="E50" s="15"/>
      <c r="F50" s="15">
        <f t="shared" si="3"/>
        <v>0</v>
      </c>
      <c r="G50" s="11"/>
    </row>
    <row r="51" ht="22.2" customHeight="1" spans="1:7">
      <c r="A51" s="12" t="s">
        <v>23</v>
      </c>
      <c r="B51" s="13" t="s">
        <v>72</v>
      </c>
      <c r="C51" s="14" t="s">
        <v>11</v>
      </c>
      <c r="D51" s="14">
        <v>0.67</v>
      </c>
      <c r="E51" s="15"/>
      <c r="F51" s="15">
        <f t="shared" si="3"/>
        <v>0</v>
      </c>
      <c r="G51" s="11"/>
    </row>
    <row r="52" ht="22.2" customHeight="1" spans="1:7">
      <c r="A52" s="12" t="s">
        <v>25</v>
      </c>
      <c r="B52" s="13" t="s">
        <v>73</v>
      </c>
      <c r="C52" s="14" t="s">
        <v>74</v>
      </c>
      <c r="D52" s="14">
        <v>75</v>
      </c>
      <c r="E52" s="15"/>
      <c r="F52" s="15">
        <f t="shared" si="3"/>
        <v>0</v>
      </c>
      <c r="G52" s="11"/>
    </row>
    <row r="53" ht="22.2" customHeight="1" spans="1:7">
      <c r="A53" s="12" t="s">
        <v>27</v>
      </c>
      <c r="B53" s="13" t="s">
        <v>75</v>
      </c>
      <c r="C53" s="14" t="s">
        <v>76</v>
      </c>
      <c r="D53" s="14">
        <v>0.67</v>
      </c>
      <c r="E53" s="15"/>
      <c r="F53" s="15">
        <f t="shared" si="3"/>
        <v>0</v>
      </c>
      <c r="G53" s="11"/>
    </row>
    <row r="54" ht="22.2" customHeight="1" spans="1:7">
      <c r="A54" s="12" t="s">
        <v>29</v>
      </c>
      <c r="B54" s="13" t="s">
        <v>77</v>
      </c>
      <c r="C54" s="14" t="s">
        <v>76</v>
      </c>
      <c r="D54" s="14">
        <v>0.67</v>
      </c>
      <c r="E54" s="15"/>
      <c r="F54" s="15">
        <f t="shared" si="3"/>
        <v>0</v>
      </c>
      <c r="G54" s="11"/>
    </row>
    <row r="55" s="1" customFormat="1" ht="22.2" customHeight="1" spans="1:7">
      <c r="A55" s="5"/>
      <c r="B55" s="8" t="s">
        <v>79</v>
      </c>
      <c r="C55" s="5"/>
      <c r="D55" s="5"/>
      <c r="E55" s="9"/>
      <c r="F55" s="9">
        <f>SUM(F56)</f>
        <v>0</v>
      </c>
      <c r="G55" s="6"/>
    </row>
    <row r="56" s="1" customFormat="1" ht="21.6" customHeight="1" spans="1:7">
      <c r="A56" s="5" t="s">
        <v>9</v>
      </c>
      <c r="B56" s="8" t="s">
        <v>18</v>
      </c>
      <c r="C56" s="5"/>
      <c r="D56" s="5"/>
      <c r="E56" s="9"/>
      <c r="F56" s="9">
        <f>SUM(F57,F65,)</f>
        <v>0</v>
      </c>
      <c r="G56" s="6"/>
    </row>
    <row r="57" ht="21.6" customHeight="1" spans="1:7">
      <c r="A57" s="14">
        <v>1</v>
      </c>
      <c r="B57" s="13" t="s">
        <v>80</v>
      </c>
      <c r="C57" s="14"/>
      <c r="D57" s="14"/>
      <c r="E57" s="15"/>
      <c r="F57" s="15">
        <f>SUM(F58:F64)</f>
        <v>0</v>
      </c>
      <c r="G57" s="11"/>
    </row>
    <row r="58" ht="21.6" customHeight="1" spans="1:7">
      <c r="A58" s="12" t="s">
        <v>21</v>
      </c>
      <c r="B58" s="13" t="s">
        <v>81</v>
      </c>
      <c r="C58" s="14" t="s">
        <v>47</v>
      </c>
      <c r="D58" s="14">
        <v>1</v>
      </c>
      <c r="E58" s="15"/>
      <c r="F58" s="15">
        <f t="shared" ref="F58:F71" si="4">D58*E58</f>
        <v>0</v>
      </c>
      <c r="G58" s="11"/>
    </row>
    <row r="59" ht="21.6" customHeight="1" spans="1:7">
      <c r="A59" s="12" t="s">
        <v>23</v>
      </c>
      <c r="B59" s="13" t="s">
        <v>82</v>
      </c>
      <c r="C59" s="14" t="s">
        <v>65</v>
      </c>
      <c r="D59" s="14">
        <v>350</v>
      </c>
      <c r="E59" s="15"/>
      <c r="F59" s="15">
        <f t="shared" si="4"/>
        <v>0</v>
      </c>
      <c r="G59" s="11"/>
    </row>
    <row r="60" ht="21.6" customHeight="1" spans="1:7">
      <c r="A60" s="12" t="s">
        <v>25</v>
      </c>
      <c r="B60" s="13" t="s">
        <v>83</v>
      </c>
      <c r="C60" s="14" t="s">
        <v>65</v>
      </c>
      <c r="D60" s="14">
        <v>350</v>
      </c>
      <c r="E60" s="15"/>
      <c r="F60" s="15">
        <f t="shared" si="4"/>
        <v>0</v>
      </c>
      <c r="G60" s="11"/>
    </row>
    <row r="61" ht="21.6" customHeight="1" spans="1:7">
      <c r="A61" s="12" t="s">
        <v>27</v>
      </c>
      <c r="B61" s="13" t="s">
        <v>84</v>
      </c>
      <c r="C61" s="14" t="s">
        <v>65</v>
      </c>
      <c r="D61" s="14">
        <v>120</v>
      </c>
      <c r="E61" s="15"/>
      <c r="F61" s="15">
        <f t="shared" si="4"/>
        <v>0</v>
      </c>
      <c r="G61" s="11"/>
    </row>
    <row r="62" ht="21.6" customHeight="1" spans="1:7">
      <c r="A62" s="12" t="s">
        <v>29</v>
      </c>
      <c r="B62" s="13" t="s">
        <v>85</v>
      </c>
      <c r="C62" s="14" t="s">
        <v>65</v>
      </c>
      <c r="D62" s="14">
        <v>120</v>
      </c>
      <c r="E62" s="15"/>
      <c r="F62" s="15">
        <f t="shared" si="4"/>
        <v>0</v>
      </c>
      <c r="G62" s="11"/>
    </row>
    <row r="63" ht="21.6" customHeight="1" spans="1:7">
      <c r="A63" s="12" t="s">
        <v>31</v>
      </c>
      <c r="B63" s="13" t="s">
        <v>86</v>
      </c>
      <c r="C63" s="14" t="s">
        <v>47</v>
      </c>
      <c r="D63" s="14">
        <v>14</v>
      </c>
      <c r="E63" s="15"/>
      <c r="F63" s="15">
        <f t="shared" si="4"/>
        <v>0</v>
      </c>
      <c r="G63" s="11"/>
    </row>
    <row r="64" ht="21.6" customHeight="1" spans="1:7">
      <c r="A64" s="12" t="s">
        <v>33</v>
      </c>
      <c r="B64" s="13" t="s">
        <v>87</v>
      </c>
      <c r="C64" s="14" t="s">
        <v>61</v>
      </c>
      <c r="D64" s="14">
        <v>14</v>
      </c>
      <c r="E64" s="15"/>
      <c r="F64" s="15">
        <f t="shared" si="4"/>
        <v>0</v>
      </c>
      <c r="G64" s="11"/>
    </row>
    <row r="65" ht="21.6" customHeight="1" spans="1:7">
      <c r="A65" s="5">
        <v>2</v>
      </c>
      <c r="B65" s="8" t="s">
        <v>88</v>
      </c>
      <c r="C65" s="5"/>
      <c r="D65" s="5"/>
      <c r="E65" s="9"/>
      <c r="F65" s="9">
        <f>SUM(F66:F71)</f>
        <v>0</v>
      </c>
      <c r="G65" s="11"/>
    </row>
    <row r="66" ht="21.6" customHeight="1" spans="1:7">
      <c r="A66" s="12" t="s">
        <v>21</v>
      </c>
      <c r="B66" s="13" t="s">
        <v>89</v>
      </c>
      <c r="C66" s="14" t="s">
        <v>65</v>
      </c>
      <c r="D66" s="14">
        <v>10</v>
      </c>
      <c r="E66" s="15"/>
      <c r="F66" s="15">
        <f t="shared" si="4"/>
        <v>0</v>
      </c>
      <c r="G66" s="11"/>
    </row>
    <row r="67" ht="21.6" customHeight="1" spans="1:7">
      <c r="A67" s="12" t="s">
        <v>23</v>
      </c>
      <c r="B67" s="13" t="s">
        <v>90</v>
      </c>
      <c r="C67" s="14" t="s">
        <v>65</v>
      </c>
      <c r="D67" s="14">
        <v>10</v>
      </c>
      <c r="E67" s="15"/>
      <c r="F67" s="15">
        <f t="shared" si="4"/>
        <v>0</v>
      </c>
      <c r="G67" s="11"/>
    </row>
    <row r="68" ht="21.6" customHeight="1" spans="1:7">
      <c r="A68" s="12" t="s">
        <v>25</v>
      </c>
      <c r="B68" s="13" t="s">
        <v>91</v>
      </c>
      <c r="C68" s="14" t="s">
        <v>92</v>
      </c>
      <c r="D68" s="14">
        <v>2</v>
      </c>
      <c r="E68" s="15"/>
      <c r="F68" s="15">
        <f t="shared" si="4"/>
        <v>0</v>
      </c>
      <c r="G68" s="11"/>
    </row>
    <row r="69" ht="21.6" customHeight="1" spans="1:7">
      <c r="A69" s="12" t="s">
        <v>27</v>
      </c>
      <c r="B69" s="13" t="s">
        <v>93</v>
      </c>
      <c r="C69" s="14" t="s">
        <v>61</v>
      </c>
      <c r="D69" s="14">
        <v>2</v>
      </c>
      <c r="E69" s="15"/>
      <c r="F69" s="15">
        <f t="shared" si="4"/>
        <v>0</v>
      </c>
      <c r="G69" s="11"/>
    </row>
    <row r="70" ht="31.2" customHeight="1" spans="1:7">
      <c r="A70" s="12" t="s">
        <v>29</v>
      </c>
      <c r="B70" s="13" t="s">
        <v>94</v>
      </c>
      <c r="C70" s="14" t="s">
        <v>95</v>
      </c>
      <c r="D70" s="14">
        <v>14</v>
      </c>
      <c r="E70" s="15"/>
      <c r="F70" s="15">
        <f t="shared" si="4"/>
        <v>0</v>
      </c>
      <c r="G70" s="11"/>
    </row>
    <row r="71" ht="21.6" customHeight="1" spans="1:7">
      <c r="A71" s="12" t="s">
        <v>31</v>
      </c>
      <c r="B71" s="13" t="s">
        <v>96</v>
      </c>
      <c r="C71" s="14" t="s">
        <v>47</v>
      </c>
      <c r="D71" s="14">
        <v>1</v>
      </c>
      <c r="E71" s="15"/>
      <c r="F71" s="15">
        <f t="shared" si="4"/>
        <v>0</v>
      </c>
      <c r="G71" s="11"/>
    </row>
    <row r="72" s="1" customFormat="1" ht="33" customHeight="1" spans="1:7">
      <c r="A72" s="5"/>
      <c r="B72" s="8" t="s">
        <v>97</v>
      </c>
      <c r="C72" s="5"/>
      <c r="D72" s="5"/>
      <c r="E72" s="9"/>
      <c r="F72" s="9">
        <f>F73</f>
        <v>0</v>
      </c>
      <c r="G72" s="6"/>
    </row>
    <row r="73" s="1" customFormat="1" ht="21.6" customHeight="1" spans="1:7">
      <c r="A73" s="5" t="s">
        <v>9</v>
      </c>
      <c r="B73" s="8" t="s">
        <v>18</v>
      </c>
      <c r="C73" s="5"/>
      <c r="D73" s="5"/>
      <c r="E73" s="9"/>
      <c r="F73" s="9">
        <f>F74</f>
        <v>0</v>
      </c>
      <c r="G73" s="6"/>
    </row>
    <row r="74" ht="20.4" customHeight="1" spans="1:7">
      <c r="A74" s="14">
        <v>1</v>
      </c>
      <c r="B74" s="13" t="s">
        <v>98</v>
      </c>
      <c r="C74" s="14"/>
      <c r="D74" s="14"/>
      <c r="E74" s="15"/>
      <c r="F74" s="15">
        <f>F75</f>
        <v>0</v>
      </c>
      <c r="G74" s="11"/>
    </row>
    <row r="75" ht="20.4" customHeight="1" spans="1:7">
      <c r="A75" s="12" t="s">
        <v>21</v>
      </c>
      <c r="B75" s="13" t="s">
        <v>99</v>
      </c>
      <c r="C75" s="14" t="s">
        <v>61</v>
      </c>
      <c r="D75" s="14">
        <v>2</v>
      </c>
      <c r="E75" s="15"/>
      <c r="F75" s="15">
        <f>D75*E75</f>
        <v>0</v>
      </c>
      <c r="G75" s="11"/>
    </row>
    <row r="76" spans="1:7">
      <c r="A76" s="23" t="s">
        <v>100</v>
      </c>
      <c r="B76" s="23"/>
      <c r="C76" s="23"/>
      <c r="D76" s="23"/>
      <c r="E76" s="23"/>
      <c r="F76" s="23"/>
      <c r="G76" s="23"/>
    </row>
  </sheetData>
  <mergeCells count="2">
    <mergeCell ref="A1:G1"/>
    <mergeCell ref="A76:G76"/>
  </mergeCells>
  <printOptions horizontalCentered="1"/>
  <pageMargins left="0.708661417322835" right="0.708661417322835" top="0.748031496062992" bottom="0.748031496062992" header="0.31496062992126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2006-09-16T00:00:00Z</dcterms:created>
  <cp:lastPrinted>2023-06-02T07:46:00Z</cp:lastPrinted>
  <dcterms:modified xsi:type="dcterms:W3CDTF">2023-06-25T05:23:47Z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A5C103AE9407417C9C85A6FD069DA37E</vt:lpwstr>
  </property>
  <property fmtid="{D5CDD505-2E9C-101B-9397-08002B2CF9AE}" pid="3" name="KSOProductBuildVer">
    <vt:lpwstr>2052-11.1.0.14309</vt:lpwstr>
  </property>
</Properties>
</file>